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X:\CHCSACAC\MES\Ad HOC\2026\2026 BSA PERT\Estacio Anestesia\"/>
    </mc:Choice>
  </mc:AlternateContent>
  <xr:revisionPtr revIDLastSave="0" documentId="13_ncr:1_{89301C28-EE7B-45BA-8831-95B2F3226767}" xr6:coauthVersionLast="47" xr6:coauthVersionMax="47" xr10:uidLastSave="{00000000-0000-0000-0000-000000000000}"/>
  <bookViews>
    <workbookView xWindow="57480" yWindow="-12420" windowWidth="29040" windowHeight="15720" tabRatio="885" xr2:uid="{00000000-000D-0000-FFFF-FFFF00000000}"/>
  </bookViews>
  <sheets>
    <sheet name="Portada " sheetId="6" r:id="rId1"/>
    <sheet name="Subjectius" sheetId="24" r:id="rId2"/>
  </sheets>
  <definedNames>
    <definedName name="_Toc12447941" localSheetId="0">#REF!</definedName>
    <definedName name="_Toc12447941" localSheetId="1">#REF!</definedName>
    <definedName name="_Toc12447941">#REF!</definedName>
    <definedName name="_xlnm.Print_Area" localSheetId="1">Subjectius!$A$1:$G$40</definedName>
    <definedName name="g" localSheetId="0">#REF!</definedName>
    <definedName name="g" localSheetId="1">#REF!</definedName>
    <definedName name="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6" l="1"/>
  <c r="F33" i="24" l="1"/>
  <c r="F28" i="24"/>
  <c r="F12" i="24"/>
  <c r="F16" i="24"/>
  <c r="E33" i="24" l="1"/>
  <c r="F40" i="24"/>
  <c r="E16" i="24"/>
  <c r="E40" i="24" s="1"/>
</calcChain>
</file>

<file path=xl/sharedStrings.xml><?xml version="1.0" encoding="utf-8"?>
<sst xmlns="http://schemas.openxmlformats.org/spreadsheetml/2006/main" count="74" uniqueCount="72">
  <si>
    <t>LOT</t>
  </si>
  <si>
    <t>Equip</t>
  </si>
  <si>
    <t>Codi</t>
  </si>
  <si>
    <t>xxxxx</t>
  </si>
  <si>
    <t>EMPRESA</t>
  </si>
  <si>
    <t>NIF</t>
  </si>
  <si>
    <t>Correu electrònic</t>
  </si>
  <si>
    <t>Índex documental</t>
  </si>
  <si>
    <t xml:space="preserve">Característiques tècniques d'obligat compliment: </t>
  </si>
  <si>
    <t xml:space="preserve">Criteris Subjectius </t>
  </si>
  <si>
    <t>Criteris avaluables segons judicis de valor</t>
  </si>
  <si>
    <t>Puntuació  Obtinguda</t>
  </si>
  <si>
    <t>3.1</t>
  </si>
  <si>
    <t>Projecte de treball i organització del servei</t>
  </si>
  <si>
    <t>Els licitadors han de presentar una memòria descriptiva del projecte de treball i organització del servei signat. Un projecte bàsic per un tècnic competent, aportant una descripció complerta i detallada de la planificació del subministrament y de la metodologia del lliurament i muntatge dels productes. Es puntuarà comparativament entre els licitadors a partir de la documentació aportada al que es pugui preveure que presenta un pla de treball més eficient que millor pugui beneficiar a les tasques del personal en el desenvolupament de les seves funcions.</t>
  </si>
  <si>
    <t>JUSTIFICACIÓ: Es valorarà el projecte de treball i organització del servei per tal de garantir un ràpid muntatge entorpint el mínim necessari les tasques i funcions del personal del Centre.</t>
  </si>
  <si>
    <t>3.2</t>
  </si>
  <si>
    <t>3.2. Característiques estètiques, de facilitat d'ús i neteja</t>
  </si>
  <si>
    <t>JUSTIFICACIÓ: En un equipament d'aquetes característiques la valoració serà superior als equips que contribueixin al desenvolupament de les tasques més eficaç i eficient possible tenint en compte sempre la qualitat de la prestació i la seguretat del malalt i del professional que l'utilitza.</t>
  </si>
  <si>
    <t>3.3</t>
  </si>
  <si>
    <r>
      <t>Formació del Personal</t>
    </r>
    <r>
      <rPr>
        <b/>
        <sz val="9.5"/>
        <color rgb="FF0070C0"/>
        <rFont val="Arial"/>
        <family val="2"/>
      </rPr>
      <t xml:space="preserve"> </t>
    </r>
  </si>
  <si>
    <t xml:space="preserve">La millor puntuació l'obtindrà l'oferta que presentant una descripció clara i detallada del pla de formació es pugui analitzar i valorar quina es l’empresa que ofereix una millor formació del seu equipament al personal del centre. </t>
  </si>
  <si>
    <t>Descripció dels temaris de la formació que s’impartirà al personal assistencial, de neteja i tècnic, així com la durada prevista de cada sessió.</t>
  </si>
  <si>
    <t>JUSTIFICACIÓ: Es valorarà la millor presentació referent a la formació de la utilització de l'equipament que els usuaris  la puguin utilitzar adequadament  i poder treure el millor rendiment.</t>
  </si>
  <si>
    <t>3.4</t>
  </si>
  <si>
    <t>JUSTIFICACIÓ: Conèixer amb detall les possibilitats de manteniment  així com les principals dades referents a la reparació i conservació dels equips significa un estalvi potencial pel Centre en possibles averies i permet allargar-ne la seva vida útil.</t>
  </si>
  <si>
    <t>Puntuació valoració Subjectiva</t>
  </si>
  <si>
    <t>Total Puntuació Subjectiva</t>
  </si>
  <si>
    <t>INFORME DE VALORACIÓ I PUNTUACIÓ PER L'ADJUDICACIÓ DE:</t>
  </si>
  <si>
    <t>Entitat adjudicadora</t>
  </si>
  <si>
    <t xml:space="preserve">Organisme: </t>
  </si>
  <si>
    <t xml:space="preserve">NIF: </t>
  </si>
  <si>
    <t xml:space="preserve">Òrgan de contractació: </t>
  </si>
  <si>
    <t xml:space="preserve">Tipus de poder adjudicador: </t>
  </si>
  <si>
    <t xml:space="preserve">Responsable del contracte: </t>
  </si>
  <si>
    <t>Centres destinataris:</t>
  </si>
  <si>
    <t>Objecte del contracte</t>
  </si>
  <si>
    <t>Descripció de l’objecte:</t>
  </si>
  <si>
    <t>Número d’expedient:</t>
  </si>
  <si>
    <t>Tramitació i procediment</t>
  </si>
  <si>
    <t>Tipus d’expedient:</t>
  </si>
  <si>
    <t>Subministrament</t>
  </si>
  <si>
    <t>Tramitació:</t>
  </si>
  <si>
    <t>Ordinària</t>
  </si>
  <si>
    <t>Procediment:</t>
  </si>
  <si>
    <t>Obert Harmonitzat</t>
  </si>
  <si>
    <t>Forma:</t>
  </si>
  <si>
    <t>Tipus d'informe</t>
  </si>
  <si>
    <t>Criteris subjectius</t>
  </si>
  <si>
    <t xml:space="preserve">Criteris objectius </t>
  </si>
  <si>
    <t>ü</t>
  </si>
  <si>
    <t xml:space="preserve">Total Criteris </t>
  </si>
  <si>
    <t xml:space="preserve">Badalona Serveis Assistencials, SA (BSA) </t>
  </si>
  <si>
    <t>Gerent</t>
  </si>
  <si>
    <t>A59551655</t>
  </si>
  <si>
    <t>Poder Adjudicador No Administració Pública</t>
  </si>
  <si>
    <t>Sra. Gema Raso Garcia, Cap del Departament d’Enginyeria, Manteniment i Infraestructures de Badalona Serveis Assistencials, SA</t>
  </si>
  <si>
    <t>Es valoraran les característiques estètiques en relació a l’entorn on s'ubicarà el material i l'equipament, puntuant superiorment al licitador que presenti l’equipament que millor s’adapti estèticament a l’arquitectura, disseny i resta de components en les que el personal del centre haurà de desenvolupar les seves funcions</t>
  </si>
  <si>
    <t>Es valorarà la facilitat de la neteja externa de l'equip així com que permeti l'actuació dels agents químics de neteja utilitzats al Centre, sense que es deteriori externament l'equip ni es vegi afectat el seu funcionament.</t>
  </si>
  <si>
    <t>Estació Anestèsia amb Monitor</t>
  </si>
  <si>
    <t>Puntuació
 màxima</t>
  </si>
  <si>
    <t>Valoració del equip: es tindrà en compte la informació tècnica presentada i una demo de l'equip amb les mateixes característiques</t>
  </si>
  <si>
    <t>a) Característiques estètiques</t>
  </si>
  <si>
    <t>B) Disseny, Ergonomia, Flux de treball i compatibilitat</t>
  </si>
  <si>
    <t>c) Facilitat neteja</t>
  </si>
  <si>
    <r>
      <rPr>
        <b/>
        <sz val="10"/>
        <rFont val="Arial"/>
        <family val="2"/>
      </rPr>
      <t>b)</t>
    </r>
    <r>
      <rPr>
        <sz val="10"/>
        <rFont val="Arial"/>
        <family val="2"/>
      </rPr>
      <t xml:space="preserve"> Facilitat d'ús sistema intuïtiu de fàcil maneig. </t>
    </r>
  </si>
  <si>
    <t xml:space="preserve">Precio de garantia </t>
  </si>
  <si>
    <t>Qualitat del Pla de Manteniment i Suport Tècnic</t>
  </si>
  <si>
    <r>
      <rPr>
        <b/>
        <sz val="10"/>
        <rFont val="Arial"/>
        <family val="2"/>
      </rPr>
      <t>Modalitats post-garantia:</t>
    </r>
    <r>
      <rPr>
        <sz val="10"/>
        <rFont val="Arial"/>
        <family val="2"/>
      </rPr>
      <t xml:space="preserve"> Valoració de la flexibilitat de les opcions. Es valorarà especialment si s'ofereix suport remot/telemanteniment per a diagnòstics ràpids.</t>
    </r>
  </si>
  <si>
    <t>Es valorarà la claredat en la descripció de les tasques (neteja, calibratge, ajustos segons fabricant) i la durada estimada. L'aportació de "check-lists" reals puntuarà positivament.</t>
  </si>
  <si>
    <t>Manteniment i Suport Tècnic</t>
  </si>
  <si>
    <t>BSA 08/26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</si>
</sst>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quot; €&quot;_-;\-* #,##0.00&quot; €&quot;_-;_-* \-??&quot; €&quot;_-;_-@_-"/>
  </numFmts>
  <fonts count="58"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sz val="10"/>
      <color rgb="FF000000"/>
      <name val="Arial"/>
      <family val="2"/>
      <charset val="1"/>
    </font>
    <font>
      <sz val="11"/>
      <color rgb="FF000000"/>
      <name val="Calibri"/>
      <family val="2"/>
      <charset val="1"/>
    </font>
    <font>
      <sz val="10"/>
      <name val="Arial"/>
      <family val="2"/>
    </font>
    <font>
      <b/>
      <sz val="10"/>
      <name val="Arial"/>
      <family val="2"/>
    </font>
    <font>
      <b/>
      <sz val="16"/>
      <name val="Arial"/>
      <family val="2"/>
    </font>
    <font>
      <b/>
      <sz val="16"/>
      <color rgb="FF002060"/>
      <name val="Arial"/>
      <family val="2"/>
    </font>
    <font>
      <b/>
      <sz val="11"/>
      <name val="Arial"/>
      <family val="2"/>
    </font>
    <font>
      <b/>
      <sz val="14"/>
      <color rgb="FF000000"/>
      <name val="Arial"/>
      <family val="2"/>
    </font>
    <font>
      <b/>
      <sz val="12"/>
      <name val="Arial"/>
      <family val="2"/>
    </font>
    <font>
      <sz val="10"/>
      <color rgb="FF000000"/>
      <name val="Arial"/>
      <family val="2"/>
    </font>
    <font>
      <b/>
      <sz val="10"/>
      <color rgb="FF000000"/>
      <name val="Arial"/>
      <family val="2"/>
    </font>
    <font>
      <sz val="10"/>
      <color rgb="FF0070C0"/>
      <name val="Arial"/>
      <family val="2"/>
    </font>
    <font>
      <b/>
      <sz val="11"/>
      <color theme="1"/>
      <name val="Calibri"/>
      <family val="2"/>
      <scheme val="minor"/>
    </font>
    <font>
      <b/>
      <sz val="12"/>
      <color indexed="8"/>
      <name val="Arial"/>
      <family val="2"/>
    </font>
    <font>
      <sz val="10"/>
      <color indexed="8"/>
      <name val="Arial"/>
      <family val="2"/>
    </font>
    <font>
      <u/>
      <sz val="11"/>
      <color theme="10"/>
      <name val="Calibri"/>
      <family val="2"/>
      <scheme val="minor"/>
    </font>
    <font>
      <b/>
      <sz val="12"/>
      <color theme="1"/>
      <name val="Calibri"/>
      <family val="2"/>
      <scheme val="minor"/>
    </font>
    <font>
      <b/>
      <sz val="11"/>
      <color indexed="8"/>
      <name val="Arial"/>
      <family val="2"/>
    </font>
    <font>
      <b/>
      <sz val="9.5"/>
      <color theme="1"/>
      <name val="Arial"/>
      <family val="2"/>
    </font>
    <font>
      <b/>
      <sz val="10"/>
      <color rgb="FF0070C0"/>
      <name val="Arial"/>
      <family val="2"/>
    </font>
    <font>
      <i/>
      <sz val="9"/>
      <name val="Calibri"/>
      <family val="2"/>
      <scheme val="minor"/>
    </font>
    <font>
      <b/>
      <i/>
      <sz val="9"/>
      <name val="Arial"/>
      <family val="2"/>
    </font>
    <font>
      <sz val="11"/>
      <color rgb="FF000000"/>
      <name val="Calibri"/>
      <family val="2"/>
      <scheme val="minor"/>
    </font>
    <font>
      <i/>
      <sz val="9"/>
      <color theme="1"/>
      <name val="Calibri"/>
      <family val="2"/>
      <scheme val="minor"/>
    </font>
    <font>
      <b/>
      <sz val="9.5"/>
      <color rgb="FF0070C0"/>
      <name val="Arial"/>
      <family val="2"/>
    </font>
    <font>
      <b/>
      <sz val="16"/>
      <color theme="1"/>
      <name val="Calibri"/>
      <family val="2"/>
      <scheme val="minor"/>
    </font>
    <font>
      <b/>
      <sz val="16"/>
      <color rgb="FF000000"/>
      <name val="Arial"/>
      <family val="2"/>
    </font>
    <font>
      <sz val="16"/>
      <color theme="1"/>
      <name val="Calibri"/>
      <family val="2"/>
      <scheme val="minor"/>
    </font>
    <font>
      <sz val="8"/>
      <color theme="1"/>
      <name val="Arial"/>
      <family val="2"/>
    </font>
    <font>
      <sz val="11"/>
      <color theme="1"/>
      <name val="Arial"/>
      <family val="2"/>
    </font>
    <font>
      <b/>
      <sz val="11"/>
      <color theme="1"/>
      <name val="Arial"/>
      <family val="2"/>
    </font>
    <font>
      <b/>
      <sz val="10"/>
      <color rgb="FFFF0000"/>
      <name val="Arial"/>
      <family val="2"/>
    </font>
    <font>
      <b/>
      <i/>
      <sz val="10"/>
      <color rgb="FFFF0000"/>
      <name val="Arial"/>
      <family val="2"/>
    </font>
    <font>
      <sz val="10"/>
      <color theme="1"/>
      <name val="Arial"/>
      <family val="2"/>
    </font>
    <font>
      <b/>
      <i/>
      <sz val="10"/>
      <color theme="1"/>
      <name val="Arial"/>
      <family val="2"/>
    </font>
    <font>
      <sz val="9.5"/>
      <name val="Arial"/>
      <family val="2"/>
    </font>
    <font>
      <sz val="9.5"/>
      <color theme="1"/>
      <name val="Arial"/>
      <family val="2"/>
    </font>
    <font>
      <b/>
      <sz val="10"/>
      <color theme="1"/>
      <name val="Arial"/>
      <family val="2"/>
    </font>
    <font>
      <sz val="10"/>
      <color rgb="FFFF0000"/>
      <name val="Arial"/>
      <family val="2"/>
    </font>
    <font>
      <i/>
      <sz val="10"/>
      <color theme="1"/>
      <name val="Arial"/>
      <family val="2"/>
    </font>
    <font>
      <sz val="12"/>
      <color theme="9" tint="-0.249977111117893"/>
      <name val="Wingdings"/>
      <charset val="2"/>
    </font>
    <font>
      <b/>
      <i/>
      <sz val="10"/>
      <color theme="4" tint="-0.249977111117893"/>
      <name val="Arial"/>
      <family val="2"/>
    </font>
    <font>
      <b/>
      <sz val="9"/>
      <name val="Arial"/>
      <family val="2"/>
    </font>
    <font>
      <sz val="9.5"/>
      <color rgb="FF000000"/>
      <name val="Arial"/>
      <family val="2"/>
    </font>
    <font>
      <b/>
      <i/>
      <sz val="11"/>
      <name val="Arial"/>
      <family val="2"/>
    </font>
    <font>
      <sz val="11"/>
      <color rgb="FF000000"/>
      <name val="Calibri"/>
      <family val="2"/>
      <scheme val="minor"/>
    </font>
    <font>
      <b/>
      <sz val="9"/>
      <color indexed="8"/>
      <name val="Arial"/>
      <family val="2"/>
    </font>
    <font>
      <sz val="10"/>
      <color theme="1" tint="4.9989318521683403E-2"/>
      <name val="Arial"/>
      <family val="2"/>
    </font>
  </fonts>
  <fills count="9">
    <fill>
      <patternFill patternType="none"/>
    </fill>
    <fill>
      <patternFill patternType="gray125"/>
    </fill>
    <fill>
      <patternFill patternType="solid">
        <fgColor rgb="FFE2F0D9"/>
        <bgColor rgb="FFE7E6E6"/>
      </patternFill>
    </fill>
    <fill>
      <patternFill patternType="solid">
        <fgColor theme="9" tint="0.79998168889431442"/>
        <bgColor indexed="64"/>
      </patternFill>
    </fill>
    <fill>
      <patternFill patternType="solid">
        <fgColor rgb="FFC6D9F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FFF00"/>
        <bgColor indexed="64"/>
      </patternFill>
    </fill>
  </fills>
  <borders count="28">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bottom style="medium">
        <color auto="1"/>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indexed="64"/>
      </top>
      <bottom/>
      <diagonal/>
    </border>
    <border>
      <left style="medium">
        <color auto="1"/>
      </left>
      <right/>
      <top style="thin">
        <color auto="1"/>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34">
    <xf numFmtId="0" fontId="0" fillId="0" borderId="0"/>
    <xf numFmtId="164" fontId="11" fillId="0" borderId="0" applyBorder="0" applyProtection="0"/>
    <xf numFmtId="164" fontId="11" fillId="0" borderId="0" applyBorder="0" applyProtection="0"/>
    <xf numFmtId="0" fontId="11" fillId="0" borderId="0"/>
    <xf numFmtId="0" fontId="9" fillId="0" borderId="0"/>
    <xf numFmtId="0" fontId="11" fillId="0" borderId="0"/>
    <xf numFmtId="0" fontId="10" fillId="0" borderId="0"/>
    <xf numFmtId="0" fontId="10" fillId="0" borderId="0"/>
    <xf numFmtId="0" fontId="8" fillId="0" borderId="0"/>
    <xf numFmtId="0" fontId="8" fillId="0" borderId="0"/>
    <xf numFmtId="44" fontId="12" fillId="0" borderId="0" applyFont="0" applyFill="0" applyBorder="0" applyAlignment="0" applyProtection="0"/>
    <xf numFmtId="0" fontId="12" fillId="0" borderId="0"/>
    <xf numFmtId="0" fontId="25" fillId="0" borderId="0" applyNumberFormat="0" applyFill="0" applyBorder="0" applyAlignment="0" applyProtection="0"/>
    <xf numFmtId="0" fontId="7" fillId="0" borderId="0"/>
    <xf numFmtId="0" fontId="6" fillId="0" borderId="0"/>
    <xf numFmtId="0" fontId="6" fillId="0" borderId="0"/>
    <xf numFmtId="0" fontId="5" fillId="0" borderId="0"/>
    <xf numFmtId="44" fontId="12" fillId="0" borderId="0" applyFont="0" applyFill="0" applyBorder="0" applyAlignment="0" applyProtection="0"/>
    <xf numFmtId="44" fontId="12" fillId="0" borderId="0" applyFont="0" applyFill="0" applyBorder="0" applyAlignment="0" applyProtection="0"/>
    <xf numFmtId="0" fontId="5" fillId="0" borderId="0"/>
    <xf numFmtId="0" fontId="55" fillId="0" borderId="0"/>
    <xf numFmtId="0" fontId="32" fillId="0" borderId="0"/>
    <xf numFmtId="0" fontId="4" fillId="0" borderId="0"/>
    <xf numFmtId="0" fontId="4" fillId="0" borderId="0"/>
    <xf numFmtId="0" fontId="3" fillId="0" borderId="0"/>
    <xf numFmtId="0" fontId="3" fillId="0" borderId="0"/>
    <xf numFmtId="44" fontId="3"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cellStyleXfs>
  <cellXfs count="144">
    <xf numFmtId="0" fontId="0" fillId="0" borderId="0" xfId="0"/>
    <xf numFmtId="3" fontId="22" fillId="3" borderId="4" xfId="10" applyNumberFormat="1" applyFont="1" applyFill="1" applyBorder="1" applyAlignment="1" applyProtection="1">
      <alignment horizontal="center" vertical="center"/>
      <protection locked="0"/>
    </xf>
    <xf numFmtId="0" fontId="18" fillId="0" borderId="4" xfId="11" applyFont="1" applyBorder="1" applyAlignment="1">
      <alignment horizontal="center" vertical="center" wrapText="1"/>
    </xf>
    <xf numFmtId="0" fontId="24" fillId="0" borderId="6" xfId="11" applyFont="1" applyBorder="1" applyAlignment="1">
      <alignment horizontal="right" vertical="center"/>
    </xf>
    <xf numFmtId="0" fontId="24" fillId="0" borderId="0" xfId="11" applyFont="1" applyAlignment="1">
      <alignment horizontal="right" vertical="center"/>
    </xf>
    <xf numFmtId="0" fontId="24" fillId="0" borderId="9" xfId="11" applyFont="1" applyBorder="1" applyAlignment="1">
      <alignment horizontal="right" vertical="center"/>
    </xf>
    <xf numFmtId="0" fontId="29" fillId="7" borderId="14" xfId="11" applyFont="1" applyFill="1" applyBorder="1" applyAlignment="1">
      <alignment vertical="center" wrapText="1"/>
    </xf>
    <xf numFmtId="0" fontId="21" fillId="7" borderId="13" xfId="11" applyFont="1" applyFill="1" applyBorder="1" applyAlignment="1">
      <alignment vertical="center" wrapText="1"/>
    </xf>
    <xf numFmtId="1" fontId="22" fillId="4" borderId="10" xfId="10" applyNumberFormat="1" applyFont="1" applyFill="1" applyBorder="1" applyAlignment="1" applyProtection="1">
      <alignment vertical="center" wrapText="1"/>
      <protection locked="0"/>
    </xf>
    <xf numFmtId="3" fontId="22" fillId="4" borderId="10" xfId="10" applyNumberFormat="1" applyFont="1" applyFill="1" applyBorder="1" applyAlignment="1" applyProtection="1">
      <alignment vertical="center" wrapText="1"/>
      <protection locked="0"/>
    </xf>
    <xf numFmtId="0" fontId="38" fillId="0" borderId="0" xfId="13" applyFont="1" applyProtection="1">
      <protection locked="0"/>
    </xf>
    <xf numFmtId="0" fontId="38" fillId="0" borderId="0" xfId="13" applyFont="1" applyAlignment="1" applyProtection="1">
      <alignment horizontal="center" vertical="center"/>
      <protection locked="0"/>
    </xf>
    <xf numFmtId="0" fontId="39" fillId="0" borderId="0" xfId="13" applyFont="1" applyProtection="1">
      <protection locked="0"/>
    </xf>
    <xf numFmtId="0" fontId="41" fillId="0" borderId="0" xfId="13" applyFont="1" applyAlignment="1" applyProtection="1">
      <alignment horizontal="center" vertical="center"/>
      <protection hidden="1"/>
    </xf>
    <xf numFmtId="0" fontId="39" fillId="0" borderId="0" xfId="13" applyFont="1" applyProtection="1">
      <protection hidden="1"/>
    </xf>
    <xf numFmtId="0" fontId="42" fillId="0" borderId="0" xfId="13" applyFont="1" applyAlignment="1" applyProtection="1">
      <alignment horizontal="center" vertical="center"/>
      <protection hidden="1"/>
    </xf>
    <xf numFmtId="0" fontId="43" fillId="0" borderId="0" xfId="13" applyFont="1" applyProtection="1">
      <protection hidden="1"/>
    </xf>
    <xf numFmtId="0" fontId="44" fillId="0" borderId="22" xfId="13" applyFont="1" applyBorder="1" applyProtection="1">
      <protection hidden="1"/>
    </xf>
    <xf numFmtId="0" fontId="43" fillId="0" borderId="22" xfId="13" applyFont="1" applyBorder="1" applyProtection="1">
      <protection hidden="1"/>
    </xf>
    <xf numFmtId="0" fontId="43" fillId="0" borderId="0" xfId="13" applyFont="1" applyProtection="1">
      <protection locked="0"/>
    </xf>
    <xf numFmtId="0" fontId="44" fillId="0" borderId="0" xfId="13" applyFont="1" applyProtection="1">
      <protection hidden="1"/>
    </xf>
    <xf numFmtId="0" fontId="45" fillId="0" borderId="0" xfId="13" applyFont="1" applyAlignment="1">
      <alignment horizontal="left"/>
    </xf>
    <xf numFmtId="0" fontId="12" fillId="0" borderId="0" xfId="13" applyFont="1" applyProtection="1">
      <protection hidden="1"/>
    </xf>
    <xf numFmtId="0" fontId="44" fillId="0" borderId="0" xfId="13" applyFont="1" applyAlignment="1" applyProtection="1">
      <alignment vertical="center"/>
      <protection hidden="1"/>
    </xf>
    <xf numFmtId="0" fontId="46" fillId="0" borderId="0" xfId="13" applyFont="1" applyAlignment="1" applyProtection="1">
      <alignment vertical="center" wrapText="1"/>
      <protection hidden="1"/>
    </xf>
    <xf numFmtId="0" fontId="47" fillId="0" borderId="0" xfId="13" applyFont="1" applyAlignment="1" applyProtection="1">
      <alignment vertical="center" wrapText="1"/>
      <protection hidden="1"/>
    </xf>
    <xf numFmtId="0" fontId="45" fillId="0" borderId="0" xfId="13" applyFont="1" applyAlignment="1">
      <alignment vertical="center" wrapText="1"/>
    </xf>
    <xf numFmtId="0" fontId="46" fillId="0" borderId="0" xfId="13" applyFont="1" applyAlignment="1">
      <alignment vertical="center" wrapText="1"/>
    </xf>
    <xf numFmtId="0" fontId="48" fillId="0" borderId="0" xfId="13" applyFont="1" applyProtection="1">
      <protection hidden="1"/>
    </xf>
    <xf numFmtId="0" fontId="49" fillId="0" borderId="0" xfId="13" applyFont="1" applyProtection="1">
      <protection hidden="1"/>
    </xf>
    <xf numFmtId="0" fontId="50" fillId="0" borderId="0" xfId="13" applyFont="1" applyAlignment="1" applyProtection="1">
      <alignment horizontal="center"/>
      <protection locked="0"/>
    </xf>
    <xf numFmtId="0" fontId="51" fillId="0" borderId="0" xfId="13" applyFont="1" applyProtection="1">
      <protection hidden="1"/>
    </xf>
    <xf numFmtId="0" fontId="41" fillId="0" borderId="0" xfId="13" applyFont="1" applyAlignment="1" applyProtection="1">
      <alignment horizontal="center" vertical="center"/>
      <protection locked="0"/>
    </xf>
    <xf numFmtId="0" fontId="13" fillId="0" borderId="0" xfId="13" applyFont="1" applyAlignment="1" applyProtection="1">
      <alignment horizontal="left" vertical="center"/>
      <protection locked="0"/>
    </xf>
    <xf numFmtId="0" fontId="41" fillId="0" borderId="0" xfId="13" applyFont="1" applyAlignment="1" applyProtection="1">
      <alignment horizontal="left" vertical="center"/>
      <protection hidden="1"/>
    </xf>
    <xf numFmtId="0" fontId="53" fillId="0" borderId="0" xfId="0" applyFont="1"/>
    <xf numFmtId="0" fontId="19" fillId="0" borderId="0" xfId="0" applyFont="1"/>
    <xf numFmtId="1" fontId="22" fillId="4" borderId="8" xfId="10" applyNumberFormat="1" applyFont="1" applyFill="1" applyBorder="1" applyAlignment="1" applyProtection="1">
      <alignment horizontal="center" vertical="center" wrapText="1"/>
      <protection locked="0"/>
    </xf>
    <xf numFmtId="0" fontId="21" fillId="7" borderId="0" xfId="11" applyFont="1" applyFill="1" applyAlignment="1">
      <alignment vertical="center" wrapText="1"/>
    </xf>
    <xf numFmtId="0" fontId="2" fillId="0" borderId="0" xfId="30"/>
    <xf numFmtId="0" fontId="15" fillId="0" borderId="2" xfId="31" applyFont="1" applyBorder="1" applyAlignment="1">
      <alignment horizontal="center" vertical="center" wrapText="1"/>
    </xf>
    <xf numFmtId="0" fontId="16" fillId="0" borderId="3" xfId="31" applyFont="1" applyBorder="1" applyAlignment="1">
      <alignment horizontal="center" vertical="center" wrapText="1"/>
    </xf>
    <xf numFmtId="0" fontId="26" fillId="5" borderId="1" xfId="30" applyFont="1" applyFill="1" applyBorder="1" applyAlignment="1">
      <alignment horizontal="center" vertical="center"/>
    </xf>
    <xf numFmtId="0" fontId="26" fillId="5" borderId="6" xfId="30" applyFont="1" applyFill="1" applyBorder="1" applyAlignment="1">
      <alignment vertical="center" wrapText="1"/>
    </xf>
    <xf numFmtId="0" fontId="56" fillId="6" borderId="3" xfId="31" applyFont="1" applyFill="1" applyBorder="1" applyAlignment="1">
      <alignment horizontal="center" vertical="center" wrapText="1"/>
    </xf>
    <xf numFmtId="0" fontId="27" fillId="6" borderId="4" xfId="31" applyFont="1" applyFill="1" applyBorder="1" applyAlignment="1">
      <alignment horizontal="center" vertical="center" wrapText="1"/>
    </xf>
    <xf numFmtId="0" fontId="28" fillId="3" borderId="5" xfId="31" applyFont="1" applyFill="1" applyBorder="1" applyAlignment="1">
      <alignment horizontal="left" vertical="center" wrapText="1"/>
    </xf>
    <xf numFmtId="0" fontId="28" fillId="3" borderId="6" xfId="31" applyFont="1" applyFill="1" applyBorder="1" applyAlignment="1">
      <alignment horizontal="left" vertical="center" wrapText="1"/>
    </xf>
    <xf numFmtId="0" fontId="28" fillId="3" borderId="7" xfId="31" applyFont="1" applyFill="1" applyBorder="1" applyAlignment="1">
      <alignment horizontal="left" vertical="center" wrapText="1"/>
    </xf>
    <xf numFmtId="0" fontId="19" fillId="3" borderId="14" xfId="31" applyFont="1" applyFill="1" applyBorder="1" applyAlignment="1">
      <alignment horizontal="left" vertical="center" wrapText="1"/>
    </xf>
    <xf numFmtId="0" fontId="19" fillId="3" borderId="0" xfId="31" applyFont="1" applyFill="1" applyAlignment="1">
      <alignment horizontal="left" vertical="center" wrapText="1"/>
    </xf>
    <xf numFmtId="0" fontId="19" fillId="3" borderId="13" xfId="31" applyFont="1" applyFill="1" applyBorder="1" applyAlignment="1">
      <alignment horizontal="left" vertical="center" wrapText="1"/>
    </xf>
    <xf numFmtId="0" fontId="30" fillId="0" borderId="15" xfId="30" applyFont="1" applyBorder="1" applyAlignment="1">
      <alignment horizontal="center" vertical="center" wrapText="1"/>
    </xf>
    <xf numFmtId="0" fontId="31" fillId="3" borderId="14" xfId="31" applyFont="1" applyFill="1" applyBorder="1" applyAlignment="1">
      <alignment horizontal="left" vertical="center" wrapText="1"/>
    </xf>
    <xf numFmtId="0" fontId="13" fillId="7" borderId="14" xfId="11" applyFont="1" applyFill="1" applyBorder="1" applyAlignment="1">
      <alignment vertical="center" wrapText="1"/>
    </xf>
    <xf numFmtId="0" fontId="12" fillId="3" borderId="14" xfId="31" applyFont="1" applyFill="1" applyBorder="1" applyAlignment="1">
      <alignment horizontal="left" vertical="center" wrapText="1"/>
    </xf>
    <xf numFmtId="0" fontId="12" fillId="0" borderId="21" xfId="31" applyFont="1" applyBorder="1" applyAlignment="1">
      <alignment horizontal="center" vertical="center" wrapText="1"/>
    </xf>
    <xf numFmtId="0" fontId="21" fillId="0" borderId="20" xfId="31" applyFont="1" applyBorder="1" applyAlignment="1">
      <alignment horizontal="center" vertical="center" wrapText="1"/>
    </xf>
    <xf numFmtId="0" fontId="29" fillId="7" borderId="25" xfId="11" applyFont="1" applyFill="1" applyBorder="1" applyAlignment="1">
      <alignment vertical="center" wrapText="1"/>
    </xf>
    <xf numFmtId="0" fontId="54" fillId="3" borderId="1" xfId="31" applyFont="1" applyFill="1" applyBorder="1" applyAlignment="1">
      <alignment horizontal="left" vertical="center" wrapText="1"/>
    </xf>
    <xf numFmtId="0" fontId="19" fillId="3" borderId="11" xfId="31" applyFont="1" applyFill="1" applyBorder="1" applyAlignment="1">
      <alignment horizontal="left" vertical="center" wrapText="1"/>
    </xf>
    <xf numFmtId="0" fontId="19" fillId="3" borderId="2" xfId="31" applyFont="1" applyFill="1" applyBorder="1" applyAlignment="1">
      <alignment horizontal="left" vertical="center" wrapText="1"/>
    </xf>
    <xf numFmtId="0" fontId="32" fillId="0" borderId="0" xfId="30" applyFont="1" applyAlignment="1">
      <alignment vertical="center" wrapText="1"/>
    </xf>
    <xf numFmtId="0" fontId="13" fillId="3" borderId="14" xfId="31" applyFont="1" applyFill="1" applyBorder="1" applyAlignment="1">
      <alignment horizontal="left" vertical="center" wrapText="1"/>
    </xf>
    <xf numFmtId="0" fontId="33" fillId="0" borderId="15" xfId="30" applyFont="1" applyBorder="1" applyAlignment="1">
      <alignment horizontal="left" vertical="center" wrapText="1"/>
    </xf>
    <xf numFmtId="0" fontId="12" fillId="3" borderId="0" xfId="31" applyFont="1" applyFill="1" applyAlignment="1">
      <alignment horizontal="left" vertical="center" wrapText="1"/>
    </xf>
    <xf numFmtId="0" fontId="12" fillId="3" borderId="13" xfId="31" applyFont="1" applyFill="1" applyBorder="1" applyAlignment="1">
      <alignment horizontal="left" vertical="center" wrapText="1"/>
    </xf>
    <xf numFmtId="0" fontId="30" fillId="0" borderId="15" xfId="30" applyFont="1" applyBorder="1" applyAlignment="1">
      <alignment horizontal="left" vertical="center" wrapText="1"/>
    </xf>
    <xf numFmtId="0" fontId="28" fillId="3" borderId="0" xfId="31" applyFont="1" applyFill="1" applyAlignment="1">
      <alignment horizontal="left" vertical="center" wrapText="1"/>
    </xf>
    <xf numFmtId="0" fontId="28" fillId="3" borderId="13" xfId="31" applyFont="1" applyFill="1" applyBorder="1" applyAlignment="1">
      <alignment horizontal="left" vertical="center" wrapText="1"/>
    </xf>
    <xf numFmtId="0" fontId="2" fillId="5" borderId="1" xfId="30" applyFill="1" applyBorder="1" applyAlignment="1">
      <alignment horizontal="center" vertical="center"/>
    </xf>
    <xf numFmtId="0" fontId="35" fillId="5" borderId="11" xfId="30" applyFont="1" applyFill="1" applyBorder="1" applyAlignment="1">
      <alignment vertical="center" wrapText="1"/>
    </xf>
    <xf numFmtId="0" fontId="2" fillId="0" borderId="13" xfId="30" applyBorder="1" applyAlignment="1">
      <alignment vertical="center"/>
    </xf>
    <xf numFmtId="0" fontId="20" fillId="7" borderId="1" xfId="31" applyFont="1" applyFill="1" applyBorder="1" applyAlignment="1">
      <alignment horizontal="right" vertical="center" wrapText="1"/>
    </xf>
    <xf numFmtId="0" fontId="36" fillId="7" borderId="11" xfId="31" applyFont="1" applyFill="1" applyBorder="1" applyAlignment="1">
      <alignment horizontal="right" vertical="center" wrapText="1"/>
    </xf>
    <xf numFmtId="0" fontId="35" fillId="7" borderId="4" xfId="30" applyFont="1" applyFill="1" applyBorder="1" applyAlignment="1">
      <alignment horizontal="center" vertical="center"/>
    </xf>
    <xf numFmtId="2" fontId="35" fillId="7" borderId="4" xfId="30" applyNumberFormat="1" applyFont="1" applyFill="1" applyBorder="1" applyAlignment="1">
      <alignment horizontal="center" vertical="center"/>
    </xf>
    <xf numFmtId="0" fontId="2" fillId="0" borderId="15" xfId="30" applyBorder="1" applyAlignment="1">
      <alignment vertical="center"/>
    </xf>
    <xf numFmtId="0" fontId="2" fillId="0" borderId="0" xfId="30" applyAlignment="1">
      <alignment horizontal="center" vertical="center"/>
    </xf>
    <xf numFmtId="0" fontId="37" fillId="0" borderId="0" xfId="30" applyFont="1" applyAlignment="1">
      <alignment vertical="center"/>
    </xf>
    <xf numFmtId="0" fontId="2" fillId="0" borderId="0" xfId="30" applyAlignment="1">
      <alignment vertical="center"/>
    </xf>
    <xf numFmtId="2" fontId="2" fillId="0" borderId="0" xfId="30" applyNumberFormat="1"/>
    <xf numFmtId="0" fontId="29" fillId="7" borderId="27" xfId="11" applyFont="1" applyFill="1" applyBorder="1" applyAlignment="1">
      <alignment vertical="center" wrapText="1"/>
    </xf>
    <xf numFmtId="0" fontId="1" fillId="0" borderId="0" xfId="30" applyFont="1"/>
    <xf numFmtId="0" fontId="28" fillId="8" borderId="14" xfId="31" applyFont="1" applyFill="1" applyBorder="1" applyAlignment="1">
      <alignment horizontal="left" vertical="center" wrapText="1"/>
    </xf>
    <xf numFmtId="0" fontId="12" fillId="8" borderId="14" xfId="31" applyFont="1" applyFill="1" applyBorder="1" applyAlignment="1">
      <alignment horizontal="left" vertical="center" wrapText="1"/>
    </xf>
    <xf numFmtId="0" fontId="57" fillId="0" borderId="0" xfId="0" applyFont="1"/>
    <xf numFmtId="1" fontId="22" fillId="4" borderId="3" xfId="10" applyNumberFormat="1" applyFont="1" applyFill="1" applyBorder="1" applyAlignment="1" applyProtection="1">
      <alignment horizontal="center" vertical="center" wrapText="1"/>
      <protection locked="0"/>
    </xf>
    <xf numFmtId="1" fontId="22" fillId="4" borderId="8" xfId="10" applyNumberFormat="1" applyFont="1" applyFill="1" applyBorder="1" applyAlignment="1" applyProtection="1">
      <alignment horizontal="center" vertical="center" wrapText="1"/>
      <protection locked="0"/>
    </xf>
    <xf numFmtId="3" fontId="22" fillId="4" borderId="3" xfId="10" applyNumberFormat="1" applyFont="1" applyFill="1" applyBorder="1" applyAlignment="1" applyProtection="1">
      <alignment horizontal="center" vertical="center" wrapText="1"/>
      <protection locked="0"/>
    </xf>
    <xf numFmtId="3" fontId="22" fillId="4" borderId="8" xfId="10" applyNumberFormat="1" applyFont="1" applyFill="1" applyBorder="1" applyAlignment="1" applyProtection="1">
      <alignment horizontal="center" vertical="center" wrapText="1"/>
      <protection locked="0"/>
    </xf>
    <xf numFmtId="3" fontId="22" fillId="4" borderId="10" xfId="10" applyNumberFormat="1" applyFont="1" applyFill="1" applyBorder="1" applyAlignment="1" applyProtection="1">
      <alignment horizontal="center" vertical="center" wrapText="1"/>
      <protection locked="0"/>
    </xf>
    <xf numFmtId="0" fontId="2" fillId="0" borderId="5" xfId="30" applyBorder="1" applyAlignment="1">
      <alignment horizontal="center" vertical="center"/>
    </xf>
    <xf numFmtId="0" fontId="2" fillId="0" borderId="14" xfId="30" applyBorder="1" applyAlignment="1">
      <alignment horizontal="center" vertical="center"/>
    </xf>
    <xf numFmtId="0" fontId="2" fillId="0" borderId="7" xfId="30" applyBorder="1" applyAlignment="1">
      <alignment horizontal="center" vertical="center"/>
    </xf>
    <xf numFmtId="0" fontId="2" fillId="0" borderId="13" xfId="30" applyBorder="1" applyAlignment="1">
      <alignment horizontal="center" vertical="center"/>
    </xf>
    <xf numFmtId="0" fontId="30" fillId="0" borderId="12" xfId="30" applyFont="1" applyBorder="1" applyAlignment="1">
      <alignment horizontal="left" vertical="center" wrapText="1"/>
    </xf>
    <xf numFmtId="0" fontId="2" fillId="0" borderId="3" xfId="30" applyBorder="1" applyAlignment="1">
      <alignment horizontal="center" vertical="center"/>
    </xf>
    <xf numFmtId="0" fontId="2" fillId="0" borderId="8" xfId="30" applyBorder="1" applyAlignment="1">
      <alignment horizontal="center" vertical="center"/>
    </xf>
    <xf numFmtId="0" fontId="2" fillId="0" borderId="10" xfId="30" applyBorder="1" applyAlignment="1">
      <alignment horizontal="center" vertical="center"/>
    </xf>
    <xf numFmtId="3" fontId="22" fillId="4" borderId="5" xfId="10" applyNumberFormat="1" applyFont="1" applyFill="1" applyBorder="1" applyAlignment="1" applyProtection="1">
      <alignment horizontal="center" vertical="center"/>
      <protection locked="0"/>
    </xf>
    <xf numFmtId="3" fontId="22" fillId="4" borderId="6" xfId="10" applyNumberFormat="1" applyFont="1" applyFill="1" applyBorder="1" applyAlignment="1" applyProtection="1">
      <alignment horizontal="center" vertical="center"/>
      <protection locked="0"/>
    </xf>
    <xf numFmtId="3" fontId="22" fillId="4" borderId="7" xfId="10" applyNumberFormat="1" applyFont="1" applyFill="1" applyBorder="1" applyAlignment="1" applyProtection="1">
      <alignment horizontal="center" vertical="center"/>
      <protection locked="0"/>
    </xf>
    <xf numFmtId="3" fontId="22" fillId="4" borderId="14" xfId="10" applyNumberFormat="1" applyFont="1" applyFill="1" applyBorder="1" applyAlignment="1" applyProtection="1">
      <alignment horizontal="center" vertical="center"/>
      <protection locked="0"/>
    </xf>
    <xf numFmtId="3" fontId="22" fillId="4" borderId="0" xfId="10" applyNumberFormat="1" applyFont="1" applyFill="1" applyBorder="1" applyAlignment="1" applyProtection="1">
      <alignment horizontal="center" vertical="center"/>
      <protection locked="0"/>
    </xf>
    <xf numFmtId="3" fontId="22" fillId="4" borderId="13" xfId="10" applyNumberFormat="1" applyFont="1" applyFill="1" applyBorder="1" applyAlignment="1" applyProtection="1">
      <alignment horizontal="center" vertical="center"/>
      <protection locked="0"/>
    </xf>
    <xf numFmtId="3" fontId="25" fillId="4" borderId="12" xfId="12" applyNumberFormat="1" applyFill="1" applyBorder="1" applyAlignment="1" applyProtection="1">
      <alignment horizontal="center" vertical="center" wrapText="1"/>
      <protection locked="0"/>
    </xf>
    <xf numFmtId="0" fontId="2" fillId="0" borderId="12" xfId="30" applyBorder="1" applyAlignment="1">
      <alignment horizontal="center" vertical="center"/>
    </xf>
    <xf numFmtId="0" fontId="2" fillId="0" borderId="15" xfId="30" applyBorder="1" applyAlignment="1">
      <alignment horizontal="center" vertical="center"/>
    </xf>
    <xf numFmtId="2" fontId="2" fillId="3" borderId="3" xfId="30" applyNumberFormat="1" applyFill="1" applyBorder="1" applyAlignment="1">
      <alignment horizontal="center" vertical="center"/>
    </xf>
    <xf numFmtId="2" fontId="2" fillId="3" borderId="8" xfId="30" applyNumberFormat="1" applyFill="1" applyBorder="1" applyAlignment="1">
      <alignment horizontal="center" vertical="center"/>
    </xf>
    <xf numFmtId="2" fontId="2" fillId="3" borderId="10" xfId="30" applyNumberFormat="1" applyFill="1" applyBorder="1" applyAlignment="1">
      <alignment horizontal="center" vertical="center"/>
    </xf>
    <xf numFmtId="0" fontId="40" fillId="3" borderId="1" xfId="13" applyFont="1" applyFill="1" applyBorder="1" applyAlignment="1" applyProtection="1">
      <alignment horizontal="center" vertical="center"/>
      <protection locked="0"/>
    </xf>
    <xf numFmtId="0" fontId="40" fillId="3" borderId="11" xfId="13" applyFont="1" applyFill="1" applyBorder="1" applyAlignment="1" applyProtection="1">
      <alignment horizontal="center" vertical="center"/>
      <protection locked="0"/>
    </xf>
    <xf numFmtId="0" fontId="40" fillId="3" borderId="2" xfId="13" applyFont="1" applyFill="1" applyBorder="1" applyAlignment="1" applyProtection="1">
      <alignment horizontal="center" vertical="center"/>
      <protection locked="0"/>
    </xf>
    <xf numFmtId="0" fontId="52" fillId="0" borderId="23" xfId="13" applyFont="1" applyBorder="1" applyAlignment="1">
      <alignment horizontal="left" vertical="center" wrapText="1"/>
    </xf>
    <xf numFmtId="0" fontId="48" fillId="0" borderId="0" xfId="13" applyFont="1" applyAlignment="1" applyProtection="1">
      <alignment horizontal="left" wrapText="1"/>
      <protection hidden="1"/>
    </xf>
    <xf numFmtId="0" fontId="30" fillId="0" borderId="9" xfId="30" applyFont="1" applyBorder="1" applyAlignment="1">
      <alignment horizontal="left" vertical="center" wrapText="1"/>
    </xf>
    <xf numFmtId="0" fontId="14" fillId="0" borderId="1" xfId="31" applyFont="1" applyBorder="1" applyAlignment="1">
      <alignment horizontal="center" vertical="center" wrapText="1"/>
    </xf>
    <xf numFmtId="0" fontId="14" fillId="0" borderId="11" xfId="31" applyFont="1" applyBorder="1" applyAlignment="1">
      <alignment horizontal="center" vertical="center" wrapText="1"/>
    </xf>
    <xf numFmtId="0" fontId="23" fillId="0" borderId="11" xfId="31" applyFont="1" applyBorder="1" applyAlignment="1">
      <alignment horizontal="left" vertical="center"/>
    </xf>
    <xf numFmtId="0" fontId="23" fillId="0" borderId="2" xfId="31" applyFont="1" applyBorder="1" applyAlignment="1">
      <alignment horizontal="left" vertical="center"/>
    </xf>
    <xf numFmtId="0" fontId="17" fillId="2" borderId="1" xfId="31" applyFont="1" applyFill="1" applyBorder="1" applyAlignment="1">
      <alignment horizontal="left" vertical="center" wrapText="1"/>
    </xf>
    <xf numFmtId="0" fontId="17" fillId="2" borderId="11" xfId="31" applyFont="1" applyFill="1" applyBorder="1" applyAlignment="1">
      <alignment horizontal="left" vertical="center" wrapText="1"/>
    </xf>
    <xf numFmtId="0" fontId="17" fillId="2" borderId="2" xfId="31" applyFont="1" applyFill="1" applyBorder="1" applyAlignment="1">
      <alignment horizontal="left" vertical="center" wrapText="1"/>
    </xf>
    <xf numFmtId="0" fontId="18" fillId="3" borderId="3" xfId="11" applyFont="1" applyFill="1" applyBorder="1" applyAlignment="1">
      <alignment horizontal="center" vertical="center" wrapText="1"/>
    </xf>
    <xf numFmtId="0" fontId="18" fillId="3" borderId="10" xfId="11" applyFont="1" applyFill="1" applyBorder="1" applyAlignment="1">
      <alignment horizontal="center" vertical="center" wrapText="1"/>
    </xf>
    <xf numFmtId="3" fontId="22" fillId="4" borderId="9" xfId="10" applyNumberFormat="1" applyFont="1" applyFill="1" applyBorder="1" applyAlignment="1" applyProtection="1">
      <alignment horizontal="center" vertical="center" wrapText="1"/>
      <protection locked="0"/>
    </xf>
    <xf numFmtId="3" fontId="22" fillId="4" borderId="15" xfId="10" applyNumberFormat="1" applyFont="1" applyFill="1" applyBorder="1" applyAlignment="1" applyProtection="1">
      <alignment horizontal="center" vertical="center" wrapText="1"/>
      <protection locked="0"/>
    </xf>
    <xf numFmtId="2" fontId="2" fillId="3" borderId="7" xfId="30" applyNumberFormat="1" applyFill="1" applyBorder="1" applyAlignment="1">
      <alignment horizontal="center" vertical="center"/>
    </xf>
    <xf numFmtId="2" fontId="2" fillId="3" borderId="13" xfId="30" applyNumberFormat="1" applyFill="1" applyBorder="1" applyAlignment="1">
      <alignment horizontal="center" vertical="center"/>
    </xf>
    <xf numFmtId="2" fontId="2" fillId="3" borderId="15" xfId="30" applyNumberFormat="1" applyFill="1" applyBorder="1" applyAlignment="1">
      <alignment horizontal="center" vertical="center"/>
    </xf>
    <xf numFmtId="0" fontId="12" fillId="0" borderId="21" xfId="31" applyFont="1" applyBorder="1" applyAlignment="1">
      <alignment horizontal="center" vertical="center" wrapText="1"/>
    </xf>
    <xf numFmtId="0" fontId="12" fillId="0" borderId="18" xfId="31" applyFont="1" applyBorder="1" applyAlignment="1">
      <alignment horizontal="center" vertical="center" wrapText="1"/>
    </xf>
    <xf numFmtId="0" fontId="21" fillId="0" borderId="20" xfId="31" applyFont="1" applyBorder="1" applyAlignment="1">
      <alignment horizontal="center" vertical="center" wrapText="1"/>
    </xf>
    <xf numFmtId="0" fontId="21" fillId="0" borderId="16" xfId="31" applyFont="1" applyBorder="1" applyAlignment="1">
      <alignment horizontal="center" vertical="center" wrapText="1"/>
    </xf>
    <xf numFmtId="0" fontId="48" fillId="0" borderId="18" xfId="31" applyFont="1" applyBorder="1" applyAlignment="1">
      <alignment horizontal="center" vertical="center" wrapText="1"/>
    </xf>
    <xf numFmtId="0" fontId="48" fillId="0" borderId="19" xfId="31" applyFont="1" applyBorder="1" applyAlignment="1">
      <alignment horizontal="center" vertical="center" wrapText="1"/>
    </xf>
    <xf numFmtId="0" fontId="21" fillId="0" borderId="17" xfId="31" applyFont="1" applyBorder="1" applyAlignment="1">
      <alignment horizontal="center" vertical="center" wrapText="1"/>
    </xf>
    <xf numFmtId="0" fontId="33" fillId="0" borderId="24" xfId="30" applyFont="1" applyBorder="1" applyAlignment="1">
      <alignment horizontal="left" vertical="center" wrapText="1"/>
    </xf>
    <xf numFmtId="0" fontId="33" fillId="0" borderId="26" xfId="30" applyFont="1" applyBorder="1" applyAlignment="1">
      <alignment horizontal="left" vertical="center" wrapText="1"/>
    </xf>
    <xf numFmtId="0" fontId="28" fillId="3" borderId="5" xfId="31" applyFont="1" applyFill="1" applyBorder="1" applyAlignment="1">
      <alignment horizontal="left" vertical="center" wrapText="1"/>
    </xf>
    <xf numFmtId="0" fontId="28" fillId="3" borderId="6" xfId="31" applyFont="1" applyFill="1" applyBorder="1" applyAlignment="1">
      <alignment horizontal="left" vertical="center" wrapText="1"/>
    </xf>
    <xf numFmtId="0" fontId="28" fillId="3" borderId="7" xfId="31" applyFont="1" applyFill="1" applyBorder="1" applyAlignment="1">
      <alignment horizontal="left" vertical="center" wrapText="1"/>
    </xf>
  </cellXfs>
  <cellStyles count="34">
    <cellStyle name="Hipervínculo 2" xfId="12" xr:uid="{97F6DA8B-C181-4808-9F48-FB11FF223F47}"/>
    <cellStyle name="Moneda 2" xfId="1" xr:uid="{00000000-0005-0000-0000-000006000000}"/>
    <cellStyle name="Moneda 2 2" xfId="10" xr:uid="{842A240C-6CFC-4AD2-B928-C66580596859}"/>
    <cellStyle name="Moneda 2 2 2" xfId="17" xr:uid="{08F65086-55FC-45A7-9951-974C9C744FBD}"/>
    <cellStyle name="Moneda 2 3" xfId="2" xr:uid="{00000000-0005-0000-0000-000007000000}"/>
    <cellStyle name="Moneda 2 3 2" xfId="18" xr:uid="{91E92EA0-632C-40BB-8152-1149810C25D3}"/>
    <cellStyle name="Moneda 3" xfId="33" xr:uid="{93F28BDA-1C20-46A1-B177-98D208128F94}"/>
    <cellStyle name="Moneda 4" xfId="26" xr:uid="{C5BC2FB7-82FC-4A21-A8BA-2C36B0796414}"/>
    <cellStyle name="Normal" xfId="0" builtinId="0"/>
    <cellStyle name="Normal 10" xfId="22" xr:uid="{1DB757B0-A351-4150-8CAD-80551F79B8A5}"/>
    <cellStyle name="Normal 10 2" xfId="24" xr:uid="{530B20F1-ED65-43A5-BCB9-928B5CD6B451}"/>
    <cellStyle name="Normal 11" xfId="30" xr:uid="{D8D23F1A-7576-468A-A00E-F18B8B4F3339}"/>
    <cellStyle name="Normal 12" xfId="28" xr:uid="{624F1625-4540-4149-955F-EBF601311007}"/>
    <cellStyle name="Normal 2" xfId="3" xr:uid="{00000000-0005-0000-0000-000008000000}"/>
    <cellStyle name="Normal 2 2" xfId="4" xr:uid="{00000000-0005-0000-0000-000009000000}"/>
    <cellStyle name="Normal 2 2 2" xfId="5" xr:uid="{00000000-0005-0000-0000-00000A000000}"/>
    <cellStyle name="Normal 2 2 2 2" xfId="11" xr:uid="{027AF2E9-A8CE-4EE5-9EDF-2196314C071A}"/>
    <cellStyle name="Normal 2 2 2 3" xfId="29" xr:uid="{5A1BB1BF-C26C-4676-8220-147A26FE083A}"/>
    <cellStyle name="Normal 2 2 3" xfId="9" xr:uid="{5642121D-607C-4121-BD51-1F890B86B6F7}"/>
    <cellStyle name="Normal 2 2 3 2" xfId="15" xr:uid="{87626A99-1E95-44A1-A58A-1DEECF6E7C73}"/>
    <cellStyle name="Normal 2 2 4" xfId="19" xr:uid="{A2CCB352-3C19-4FCE-A853-3AFEB3288E64}"/>
    <cellStyle name="Normal 2 2 5" xfId="23" xr:uid="{14B23FC9-A3EC-4583-9787-29A909834F46}"/>
    <cellStyle name="Normal 2 2 5 2" xfId="32" xr:uid="{EE36252F-3AA2-429C-883C-24DD5EA91CC2}"/>
    <cellStyle name="Normal 2 2 6" xfId="25" xr:uid="{F3BB2D0A-158B-4078-AA38-5802500DFCDF}"/>
    <cellStyle name="Normal 2 2 6 2" xfId="31" xr:uid="{DED6D5F8-A09F-438A-8D17-A438E111B26D}"/>
    <cellStyle name="Normal 3" xfId="6" xr:uid="{00000000-0005-0000-0000-00000B000000}"/>
    <cellStyle name="Normal 4" xfId="7" xr:uid="{00000000-0005-0000-0000-00000C000000}"/>
    <cellStyle name="Normal 5" xfId="8" xr:uid="{16BD3A00-B561-4685-85FD-3D01A03B0B00}"/>
    <cellStyle name="Normal 5 2" xfId="14" xr:uid="{DB00AEB1-7192-4910-81E8-C4012C43092C}"/>
    <cellStyle name="Normal 6" xfId="13" xr:uid="{AC79AFDD-6740-4D18-B921-8BE7A4A01710}"/>
    <cellStyle name="Normal 7" xfId="16" xr:uid="{4F26C04F-F517-43FA-A371-19B96BE155DB}"/>
    <cellStyle name="Normal 8" xfId="20" xr:uid="{BFEEDD13-4FB1-4A30-876A-B375EB56A54C}"/>
    <cellStyle name="Normal 9" xfId="21" xr:uid="{2AAAB797-E777-4E7B-BEAC-97C353235D49}"/>
    <cellStyle name="Normal 9 2" xfId="27" xr:uid="{35FD8BD0-73AA-452E-B24D-4E815DBA9E1A}"/>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08080"/>
      <rgbColor rgb="FFA9D18E"/>
      <rgbColor rgb="FF808080"/>
      <rgbColor rgb="FF9999FF"/>
      <rgbColor rgb="FF7030A0"/>
      <rgbColor rgb="FFF2F2F2"/>
      <rgbColor rgb="FFDEEBF7"/>
      <rgbColor rgb="FF660066"/>
      <rgbColor rgb="FFFF8080"/>
      <rgbColor rgb="FF0070C0"/>
      <rgbColor rgb="FFC6D9F0"/>
      <rgbColor rgb="FF000080"/>
      <rgbColor rgb="FFFF00FF"/>
      <rgbColor rgb="FFFFFF00"/>
      <rgbColor rgb="FF00FFFF"/>
      <rgbColor rgb="FF800080"/>
      <rgbColor rgb="FF800000"/>
      <rgbColor rgb="FF008080"/>
      <rgbColor rgb="FF0000FF"/>
      <rgbColor rgb="FF00CCFF"/>
      <rgbColor rgb="FFE7E6E6"/>
      <rgbColor rgb="FFE2F0D9"/>
      <rgbColor rgb="FFDBDBDB"/>
      <rgbColor rgb="FFC5E0B4"/>
      <rgbColor rgb="FFF9C3FD"/>
      <rgbColor rgb="FFCC99FF"/>
      <rgbColor rgb="FFD9D9D9"/>
      <rgbColor rgb="FF4472C4"/>
      <rgbColor rgb="FF33CCCC"/>
      <rgbColor rgb="FF99CC00"/>
      <rgbColor rgb="FFFFC000"/>
      <rgbColor rgb="FFFF9900"/>
      <rgbColor rgb="FFED7D31"/>
      <rgbColor rgb="FF666699"/>
      <rgbColor rgb="FF70AD47"/>
      <rgbColor rgb="FF002060"/>
      <rgbColor rgb="FF339966"/>
      <rgbColor rgb="FF003300"/>
      <rgbColor rgb="FF333300"/>
      <rgbColor rgb="FFC55A11"/>
      <rgbColor rgb="FF993366"/>
      <rgbColor rgb="FF333399"/>
      <rgbColor rgb="FF333333"/>
      <rgbColor rgb="00003366"/>
      <rgbColor rgb="00339966"/>
      <rgbColor rgb="00003300"/>
      <rgbColor rgb="00333300"/>
      <rgbColor rgb="00993300"/>
      <rgbColor rgb="00993366"/>
      <rgbColor rgb="00333399"/>
      <rgbColor rgb="00333333"/>
    </indexedColors>
    <mruColors>
      <color rgb="FF1BE3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1</xdr:row>
      <xdr:rowOff>142875</xdr:rowOff>
    </xdr:from>
    <xdr:to>
      <xdr:col>0</xdr:col>
      <xdr:colOff>2044700</xdr:colOff>
      <xdr:row>1</xdr:row>
      <xdr:rowOff>629145</xdr:rowOff>
    </xdr:to>
    <xdr:pic>
      <xdr:nvPicPr>
        <xdr:cNvPr id="5" name="Imagen 4">
          <a:extLst>
            <a:ext uri="{FF2B5EF4-FFF2-40B4-BE49-F238E27FC236}">
              <a16:creationId xmlns:a16="http://schemas.microsoft.com/office/drawing/2014/main" id="{0C38E8F9-B91D-444F-AEC2-1BB7D7DA3D8E}"/>
            </a:ext>
          </a:extLst>
        </xdr:cNvPr>
        <xdr:cNvPicPr/>
      </xdr:nvPicPr>
      <xdr:blipFill>
        <a:blip xmlns:r="http://schemas.openxmlformats.org/officeDocument/2006/relationships" r:embed="rId1"/>
        <a:stretch/>
      </xdr:blipFill>
      <xdr:spPr>
        <a:xfrm>
          <a:off x="85725" y="314325"/>
          <a:ext cx="1962150" cy="486270"/>
        </a:xfrm>
        <a:prstGeom prst="rect">
          <a:avLst/>
        </a:prstGeom>
        <a:ln>
          <a:noFill/>
        </a:ln>
      </xdr:spPr>
    </xdr:pic>
    <xdr:clientData/>
  </xdr:twoCellAnchor>
  <xdr:twoCellAnchor editAs="oneCell">
    <xdr:from>
      <xdr:col>2</xdr:col>
      <xdr:colOff>733426</xdr:colOff>
      <xdr:row>1</xdr:row>
      <xdr:rowOff>265549</xdr:rowOff>
    </xdr:from>
    <xdr:to>
      <xdr:col>6</xdr:col>
      <xdr:colOff>133351</xdr:colOff>
      <xdr:row>1</xdr:row>
      <xdr:rowOff>666416</xdr:rowOff>
    </xdr:to>
    <xdr:pic>
      <xdr:nvPicPr>
        <xdr:cNvPr id="6" name="Imagen 5">
          <a:extLst>
            <a:ext uri="{FF2B5EF4-FFF2-40B4-BE49-F238E27FC236}">
              <a16:creationId xmlns:a16="http://schemas.microsoft.com/office/drawing/2014/main" id="{0810F42E-730B-608E-E3B4-22DF83EE5F10}"/>
            </a:ext>
          </a:extLst>
        </xdr:cNvPr>
        <xdr:cNvPicPr>
          <a:picLocks noChangeAspect="1"/>
        </xdr:cNvPicPr>
      </xdr:nvPicPr>
      <xdr:blipFill>
        <a:blip xmlns:r="http://schemas.openxmlformats.org/officeDocument/2006/relationships" r:embed="rId2"/>
        <a:stretch>
          <a:fillRect/>
        </a:stretch>
      </xdr:blipFill>
      <xdr:spPr>
        <a:xfrm>
          <a:off x="4219576" y="436999"/>
          <a:ext cx="2724150" cy="4008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119786</xdr:colOff>
      <xdr:row>0</xdr:row>
      <xdr:rowOff>190500</xdr:rowOff>
    </xdr:from>
    <xdr:to>
      <xdr:col>6</xdr:col>
      <xdr:colOff>1102966</xdr:colOff>
      <xdr:row>0</xdr:row>
      <xdr:rowOff>744521</xdr:rowOff>
    </xdr:to>
    <xdr:pic>
      <xdr:nvPicPr>
        <xdr:cNvPr id="3" name="Imagen 2">
          <a:extLst>
            <a:ext uri="{FF2B5EF4-FFF2-40B4-BE49-F238E27FC236}">
              <a16:creationId xmlns:a16="http://schemas.microsoft.com/office/drawing/2014/main" id="{644463F3-DE10-4307-BAE2-FE279F1CA480}"/>
            </a:ext>
          </a:extLst>
        </xdr:cNvPr>
        <xdr:cNvPicPr>
          <a:picLocks noChangeAspect="1"/>
        </xdr:cNvPicPr>
      </xdr:nvPicPr>
      <xdr:blipFill>
        <a:blip xmlns:r="http://schemas.openxmlformats.org/officeDocument/2006/relationships" r:embed="rId1"/>
        <a:stretch>
          <a:fillRect/>
        </a:stretch>
      </xdr:blipFill>
      <xdr:spPr>
        <a:xfrm>
          <a:off x="5458548" y="190500"/>
          <a:ext cx="3493018" cy="554021"/>
        </a:xfrm>
        <a:prstGeom prst="rect">
          <a:avLst/>
        </a:prstGeom>
      </xdr:spPr>
    </xdr:pic>
    <xdr:clientData/>
  </xdr:twoCellAnchor>
  <xdr:twoCellAnchor editAs="oneCell">
    <xdr:from>
      <xdr:col>0</xdr:col>
      <xdr:colOff>190500</xdr:colOff>
      <xdr:row>0</xdr:row>
      <xdr:rowOff>114300</xdr:rowOff>
    </xdr:from>
    <xdr:to>
      <xdr:col>1</xdr:col>
      <xdr:colOff>1847995</xdr:colOff>
      <xdr:row>0</xdr:row>
      <xdr:rowOff>783202</xdr:rowOff>
    </xdr:to>
    <xdr:pic>
      <xdr:nvPicPr>
        <xdr:cNvPr id="4" name="Imagen 3">
          <a:extLst>
            <a:ext uri="{FF2B5EF4-FFF2-40B4-BE49-F238E27FC236}">
              <a16:creationId xmlns:a16="http://schemas.microsoft.com/office/drawing/2014/main" id="{AE5932CB-5DE8-4117-B528-4149E56F34D6}"/>
            </a:ext>
          </a:extLst>
        </xdr:cNvPr>
        <xdr:cNvPicPr>
          <a:picLocks noChangeAspect="1"/>
        </xdr:cNvPicPr>
      </xdr:nvPicPr>
      <xdr:blipFill>
        <a:blip xmlns:r="http://schemas.openxmlformats.org/officeDocument/2006/relationships" r:embed="rId2"/>
        <a:stretch>
          <a:fillRect/>
        </a:stretch>
      </xdr:blipFill>
      <xdr:spPr>
        <a:xfrm>
          <a:off x="190500" y="114300"/>
          <a:ext cx="2286145" cy="668902"/>
        </a:xfrm>
        <a:prstGeom prst="rect">
          <a:avLst/>
        </a:prstGeom>
      </xdr:spPr>
    </xdr:pic>
    <xdr:clientData/>
  </xdr:twoCellAnchor>
</xdr:wsDr>
</file>

<file path=xl/theme/theme1.xml><?xml version="1.0" encoding="utf-8"?>
<a:theme xmlns:a="http://schemas.openxmlformats.org/drawingml/2006/main" name="Office 2013: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D1380-822E-44FA-8753-FECBA11A18B3}">
  <dimension ref="A2:G44"/>
  <sheetViews>
    <sheetView showGridLines="0" tabSelected="1" view="pageBreakPreview" zoomScaleNormal="100" zoomScaleSheetLayoutView="100" workbookViewId="0">
      <selection activeCell="C17" sqref="C17:G17"/>
    </sheetView>
  </sheetViews>
  <sheetFormatPr defaultColWidth="10.81640625" defaultRowHeight="14" x14ac:dyDescent="0.3"/>
  <cols>
    <col min="1" max="1" width="42.453125" style="10" customWidth="1"/>
    <col min="2" max="2" width="6.1796875" style="10" customWidth="1"/>
    <col min="3" max="3" width="16.81640625" style="11" customWidth="1"/>
    <col min="4" max="4" width="6" style="12" customWidth="1"/>
    <col min="5" max="7" width="11.81640625" style="12" customWidth="1"/>
    <col min="8" max="12" width="10.81640625" style="12" customWidth="1"/>
    <col min="13" max="16384" width="10.81640625" style="12"/>
  </cols>
  <sheetData>
    <row r="2" spans="1:7" ht="54.75" customHeight="1" x14ac:dyDescent="0.3"/>
    <row r="3" spans="1:7" ht="14.5" thickBot="1" x14ac:dyDescent="0.35">
      <c r="C3" s="10"/>
    </row>
    <row r="4" spans="1:7" ht="50.15" customHeight="1" thickBot="1" x14ac:dyDescent="0.35">
      <c r="A4" s="112" t="s">
        <v>28</v>
      </c>
      <c r="B4" s="113"/>
      <c r="C4" s="113"/>
      <c r="D4" s="113"/>
      <c r="E4" s="113"/>
      <c r="F4" s="113"/>
      <c r="G4" s="114"/>
    </row>
    <row r="5" spans="1:7" x14ac:dyDescent="0.3">
      <c r="A5" s="13"/>
      <c r="B5" s="13"/>
      <c r="C5" s="14"/>
      <c r="D5" s="14"/>
      <c r="E5" s="14"/>
      <c r="F5" s="14"/>
      <c r="G5" s="14"/>
    </row>
    <row r="6" spans="1:7" x14ac:dyDescent="0.3">
      <c r="A6" s="15"/>
      <c r="B6" s="13"/>
      <c r="C6" s="16"/>
      <c r="D6" s="16"/>
      <c r="E6" s="16"/>
      <c r="F6" s="16"/>
      <c r="G6" s="16"/>
    </row>
    <row r="7" spans="1:7" s="19" customFormat="1" ht="13" x14ac:dyDescent="0.3">
      <c r="A7" s="17" t="s">
        <v>29</v>
      </c>
      <c r="B7" s="18"/>
      <c r="C7" s="18"/>
      <c r="D7" s="18"/>
      <c r="E7" s="18"/>
      <c r="F7" s="18"/>
      <c r="G7" s="18"/>
    </row>
    <row r="8" spans="1:7" s="19" customFormat="1" ht="13" x14ac:dyDescent="0.3">
      <c r="A8" s="20" t="s">
        <v>30</v>
      </c>
      <c r="B8" s="13"/>
      <c r="C8" s="35" t="s">
        <v>52</v>
      </c>
      <c r="D8" s="16"/>
      <c r="E8" s="16"/>
      <c r="F8" s="16"/>
      <c r="G8" s="16"/>
    </row>
    <row r="9" spans="1:7" s="19" customFormat="1" ht="13" x14ac:dyDescent="0.3">
      <c r="A9" s="20" t="s">
        <v>31</v>
      </c>
      <c r="B9" s="13"/>
      <c r="C9" s="21" t="s">
        <v>54</v>
      </c>
      <c r="D9" s="16"/>
      <c r="E9" s="16"/>
      <c r="F9" s="16"/>
      <c r="G9" s="16"/>
    </row>
    <row r="10" spans="1:7" s="19" customFormat="1" ht="13" x14ac:dyDescent="0.3">
      <c r="A10" s="20" t="s">
        <v>32</v>
      </c>
      <c r="B10" s="13"/>
      <c r="C10" s="22" t="s">
        <v>53</v>
      </c>
      <c r="D10" s="16"/>
      <c r="E10" s="16"/>
      <c r="F10" s="16"/>
      <c r="G10" s="16"/>
    </row>
    <row r="11" spans="1:7" s="19" customFormat="1" ht="13" x14ac:dyDescent="0.3">
      <c r="A11" s="20" t="s">
        <v>33</v>
      </c>
      <c r="B11" s="13"/>
      <c r="C11" s="36" t="s">
        <v>55</v>
      </c>
      <c r="D11" s="16"/>
      <c r="E11" s="16"/>
      <c r="F11" s="16"/>
      <c r="G11" s="16"/>
    </row>
    <row r="12" spans="1:7" s="19" customFormat="1" ht="28.25" customHeight="1" x14ac:dyDescent="0.3">
      <c r="A12" s="20" t="s">
        <v>34</v>
      </c>
      <c r="B12" s="13"/>
      <c r="C12" s="116" t="s">
        <v>56</v>
      </c>
      <c r="D12" s="116"/>
      <c r="E12" s="116"/>
      <c r="F12" s="116"/>
      <c r="G12" s="116"/>
    </row>
    <row r="13" spans="1:7" x14ac:dyDescent="0.3">
      <c r="A13" s="20" t="s">
        <v>35</v>
      </c>
      <c r="B13" s="13"/>
      <c r="C13" s="22"/>
      <c r="D13" s="16"/>
      <c r="E13" s="16"/>
      <c r="F13" s="16"/>
      <c r="G13" s="16"/>
    </row>
    <row r="14" spans="1:7" x14ac:dyDescent="0.3">
      <c r="A14" s="20"/>
      <c r="B14" s="13"/>
      <c r="C14" s="16"/>
      <c r="D14" s="16"/>
      <c r="E14" s="16"/>
      <c r="F14" s="16"/>
      <c r="G14" s="16"/>
    </row>
    <row r="15" spans="1:7" x14ac:dyDescent="0.3">
      <c r="A15" s="20"/>
      <c r="B15" s="13"/>
      <c r="C15" s="16"/>
      <c r="D15" s="16"/>
      <c r="E15" s="16"/>
      <c r="F15" s="16"/>
      <c r="G15" s="16"/>
    </row>
    <row r="16" spans="1:7" s="19" customFormat="1" ht="13" x14ac:dyDescent="0.3">
      <c r="A16" s="17" t="s">
        <v>36</v>
      </c>
      <c r="B16" s="18"/>
      <c r="C16" s="18"/>
      <c r="D16" s="18"/>
      <c r="E16" s="18"/>
      <c r="F16" s="18"/>
      <c r="G16" s="18"/>
    </row>
    <row r="17" spans="1:7" ht="60.5" customHeight="1" x14ac:dyDescent="0.3">
      <c r="A17" s="23" t="s">
        <v>37</v>
      </c>
      <c r="B17" s="34"/>
      <c r="C17" s="115" t="str">
        <f>Subjectius!B5</f>
        <v>Estació Anestèsia amb Monitor</v>
      </c>
      <c r="D17" s="115"/>
      <c r="E17" s="115"/>
      <c r="F17" s="115"/>
      <c r="G17" s="115"/>
    </row>
    <row r="18" spans="1:7" x14ac:dyDescent="0.3">
      <c r="A18" s="20"/>
      <c r="B18" s="13"/>
      <c r="C18" s="24"/>
      <c r="D18" s="25"/>
      <c r="E18" s="25"/>
      <c r="F18" s="25"/>
      <c r="G18" s="25"/>
    </row>
    <row r="19" spans="1:7" x14ac:dyDescent="0.3">
      <c r="A19" s="20"/>
      <c r="B19" s="13"/>
      <c r="C19" s="24"/>
      <c r="D19" s="25"/>
      <c r="E19" s="25"/>
      <c r="F19" s="25"/>
      <c r="G19" s="25"/>
    </row>
    <row r="20" spans="1:7" x14ac:dyDescent="0.3">
      <c r="A20" s="20" t="s">
        <v>38</v>
      </c>
      <c r="B20" s="13"/>
      <c r="C20" s="86" t="s">
        <v>71</v>
      </c>
      <c r="D20" s="16"/>
      <c r="E20" s="16"/>
      <c r="F20" s="16"/>
      <c r="G20" s="16"/>
    </row>
    <row r="21" spans="1:7" x14ac:dyDescent="0.3">
      <c r="A21" s="20"/>
      <c r="B21" s="13"/>
      <c r="C21" s="16"/>
      <c r="D21" s="16"/>
      <c r="E21" s="16"/>
      <c r="F21" s="16"/>
      <c r="G21" s="16"/>
    </row>
    <row r="22" spans="1:7" x14ac:dyDescent="0.3">
      <c r="A22" s="20"/>
      <c r="B22" s="13"/>
      <c r="C22" s="16"/>
      <c r="D22" s="16"/>
      <c r="E22" s="16"/>
      <c r="F22" s="16"/>
      <c r="G22" s="16"/>
    </row>
    <row r="23" spans="1:7" s="19" customFormat="1" ht="13" x14ac:dyDescent="0.3">
      <c r="A23" s="17" t="s">
        <v>39</v>
      </c>
      <c r="B23" s="18"/>
      <c r="C23" s="18"/>
      <c r="D23" s="18"/>
      <c r="E23" s="18"/>
      <c r="F23" s="18"/>
      <c r="G23" s="18"/>
    </row>
    <row r="24" spans="1:7" ht="18.5" customHeight="1" x14ac:dyDescent="0.3">
      <c r="A24" s="20" t="s">
        <v>40</v>
      </c>
      <c r="B24" s="13"/>
      <c r="C24" s="22" t="s">
        <v>41</v>
      </c>
      <c r="D24" s="16"/>
      <c r="E24" s="16"/>
      <c r="F24" s="16"/>
      <c r="G24" s="16"/>
    </row>
    <row r="25" spans="1:7" ht="18.5" customHeight="1" x14ac:dyDescent="0.3">
      <c r="A25" s="20" t="s">
        <v>42</v>
      </c>
      <c r="B25" s="13"/>
      <c r="C25" s="22" t="s">
        <v>43</v>
      </c>
      <c r="D25" s="16"/>
      <c r="E25" s="16"/>
      <c r="F25" s="16"/>
      <c r="G25" s="16"/>
    </row>
    <row r="26" spans="1:7" ht="18.5" customHeight="1" x14ac:dyDescent="0.3">
      <c r="A26" s="23" t="s">
        <v>44</v>
      </c>
      <c r="B26" s="13"/>
      <c r="C26" s="26" t="s">
        <v>45</v>
      </c>
      <c r="D26" s="27"/>
      <c r="E26" s="27"/>
      <c r="F26" s="27"/>
      <c r="G26" s="27"/>
    </row>
    <row r="27" spans="1:7" ht="18.5" customHeight="1" x14ac:dyDescent="0.3">
      <c r="A27" s="20" t="s">
        <v>46</v>
      </c>
      <c r="B27" s="13"/>
      <c r="C27" s="28"/>
      <c r="D27" s="16"/>
      <c r="E27" s="16"/>
      <c r="F27" s="16"/>
      <c r="G27" s="16"/>
    </row>
    <row r="28" spans="1:7" x14ac:dyDescent="0.3">
      <c r="A28" s="29"/>
      <c r="B28" s="13"/>
      <c r="C28" s="16"/>
      <c r="D28" s="16"/>
      <c r="E28" s="16"/>
      <c r="F28" s="16"/>
      <c r="G28" s="16"/>
    </row>
    <row r="29" spans="1:7" s="19" customFormat="1" ht="13" x14ac:dyDescent="0.3">
      <c r="A29" s="17" t="s">
        <v>47</v>
      </c>
      <c r="B29" s="18"/>
      <c r="C29" s="18"/>
      <c r="D29" s="18"/>
      <c r="E29" s="18"/>
      <c r="F29" s="18"/>
      <c r="G29" s="18"/>
    </row>
    <row r="30" spans="1:7" ht="15" x14ac:dyDescent="0.3">
      <c r="A30" s="31" t="s">
        <v>8</v>
      </c>
      <c r="B30" s="13"/>
      <c r="C30" s="30"/>
      <c r="D30" s="16"/>
      <c r="E30" s="16"/>
      <c r="F30" s="16"/>
      <c r="G30" s="16"/>
    </row>
    <row r="31" spans="1:7" ht="15" x14ac:dyDescent="0.3">
      <c r="A31" s="31" t="s">
        <v>48</v>
      </c>
      <c r="B31" s="13"/>
      <c r="C31" s="30" t="s">
        <v>50</v>
      </c>
      <c r="D31" s="16"/>
      <c r="E31" s="16"/>
      <c r="F31" s="16"/>
      <c r="G31" s="16"/>
    </row>
    <row r="32" spans="1:7" ht="15" x14ac:dyDescent="0.3">
      <c r="A32" s="31" t="s">
        <v>49</v>
      </c>
      <c r="B32" s="13"/>
      <c r="C32" s="30"/>
      <c r="D32" s="19"/>
      <c r="E32" s="19"/>
      <c r="F32" s="19"/>
      <c r="G32" s="19"/>
    </row>
    <row r="33" spans="1:7" ht="15" x14ac:dyDescent="0.3">
      <c r="A33" s="31" t="s">
        <v>51</v>
      </c>
      <c r="B33" s="32"/>
      <c r="C33" s="30"/>
      <c r="D33" s="19"/>
      <c r="E33" s="19"/>
      <c r="F33" s="19"/>
      <c r="G33" s="19"/>
    </row>
    <row r="34" spans="1:7" x14ac:dyDescent="0.3">
      <c r="A34" s="33"/>
      <c r="B34" s="32"/>
      <c r="C34" s="12"/>
    </row>
    <row r="35" spans="1:7" x14ac:dyDescent="0.3">
      <c r="A35" s="33"/>
      <c r="B35" s="32"/>
      <c r="C35" s="12"/>
    </row>
    <row r="36" spans="1:7" x14ac:dyDescent="0.3">
      <c r="A36" s="33"/>
      <c r="B36" s="32"/>
      <c r="C36" s="12"/>
    </row>
    <row r="37" spans="1:7" ht="55.5" customHeight="1" x14ac:dyDescent="0.3">
      <c r="A37" s="33"/>
      <c r="B37" s="32"/>
      <c r="C37" s="12"/>
    </row>
    <row r="44" spans="1:7" x14ac:dyDescent="0.3">
      <c r="B44" s="32"/>
    </row>
  </sheetData>
  <mergeCells count="3">
    <mergeCell ref="A4:G4"/>
    <mergeCell ref="C17:G17"/>
    <mergeCell ref="C12:G12"/>
  </mergeCells>
  <printOptions horizontalCentered="1"/>
  <pageMargins left="0.39370078740157483" right="0.39370078740157483" top="0.98425196850393704" bottom="0" header="0" footer="0"/>
  <pageSetup paperSize="9" scale="85" orientation="portrait" r:id="rId1"/>
  <headerFooter>
    <oddFooter>&amp;C&amp;P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614ED-5A72-4601-9395-F167DEF81B56}">
  <sheetPr>
    <tabColor rgb="FF92D050"/>
  </sheetPr>
  <dimension ref="A1:I46"/>
  <sheetViews>
    <sheetView zoomScale="160" zoomScaleNormal="160" zoomScaleSheetLayoutView="100" workbookViewId="0">
      <selection activeCell="B42" sqref="B42"/>
    </sheetView>
  </sheetViews>
  <sheetFormatPr defaultColWidth="10.90625" defaultRowHeight="14.5" x14ac:dyDescent="0.35"/>
  <cols>
    <col min="1" max="1" width="8.81640625" style="39" customWidth="1"/>
    <col min="2" max="2" width="65.81640625" style="39" customWidth="1"/>
    <col min="3" max="6" width="8.81640625" style="39" customWidth="1"/>
    <col min="7" max="7" width="21.81640625" style="39" bestFit="1" customWidth="1"/>
    <col min="8" max="8" width="3.08984375" style="39" customWidth="1"/>
    <col min="9" max="9" width="84.1796875" style="39" customWidth="1"/>
    <col min="10" max="16384" width="10.90625" style="39"/>
  </cols>
  <sheetData>
    <row r="1" spans="1:7" ht="63" customHeight="1" x14ac:dyDescent="0.35"/>
    <row r="2" spans="1:7" ht="15" thickBot="1" x14ac:dyDescent="0.4"/>
    <row r="3" spans="1:7" ht="25.4" customHeight="1" thickBot="1" x14ac:dyDescent="0.4">
      <c r="A3" s="118" t="s">
        <v>9</v>
      </c>
      <c r="B3" s="119"/>
      <c r="C3" s="119"/>
      <c r="D3" s="119"/>
      <c r="E3" s="119"/>
      <c r="F3" s="119"/>
      <c r="G3" s="40"/>
    </row>
    <row r="4" spans="1:7" ht="23.25" customHeight="1" thickBot="1" x14ac:dyDescent="0.4">
      <c r="A4" s="41" t="s">
        <v>0</v>
      </c>
      <c r="B4" s="120" t="s">
        <v>1</v>
      </c>
      <c r="C4" s="120"/>
      <c r="D4" s="120"/>
      <c r="E4" s="120"/>
      <c r="F4" s="120"/>
      <c r="G4" s="121"/>
    </row>
    <row r="5" spans="1:7" ht="26.9" customHeight="1" thickBot="1" x14ac:dyDescent="0.4">
      <c r="A5" s="1">
        <v>1</v>
      </c>
      <c r="B5" s="122" t="s">
        <v>59</v>
      </c>
      <c r="C5" s="123"/>
      <c r="D5" s="123"/>
      <c r="E5" s="123"/>
      <c r="F5" s="123"/>
      <c r="G5" s="124"/>
    </row>
    <row r="6" spans="1:7" ht="14.25" customHeight="1" thickBot="1" x14ac:dyDescent="0.4"/>
    <row r="7" spans="1:7" ht="14.9" customHeight="1" thickBot="1" x14ac:dyDescent="0.4">
      <c r="A7" s="2" t="s">
        <v>2</v>
      </c>
      <c r="B7" s="3" t="s">
        <v>4</v>
      </c>
      <c r="C7" s="100"/>
      <c r="D7" s="101"/>
      <c r="E7" s="101"/>
      <c r="F7" s="101"/>
      <c r="G7" s="102"/>
    </row>
    <row r="8" spans="1:7" ht="14.9" customHeight="1" x14ac:dyDescent="0.35">
      <c r="A8" s="125" t="s">
        <v>3</v>
      </c>
      <c r="B8" s="4" t="s">
        <v>5</v>
      </c>
      <c r="C8" s="103"/>
      <c r="D8" s="104"/>
      <c r="E8" s="104"/>
      <c r="F8" s="104"/>
      <c r="G8" s="105"/>
    </row>
    <row r="9" spans="1:7" ht="14.9" customHeight="1" thickBot="1" x14ac:dyDescent="0.4">
      <c r="A9" s="126"/>
      <c r="B9" s="5" t="s">
        <v>6</v>
      </c>
      <c r="C9" s="106"/>
      <c r="D9" s="127"/>
      <c r="E9" s="127"/>
      <c r="F9" s="127"/>
      <c r="G9" s="128"/>
    </row>
    <row r="10" spans="1:7" ht="14.9" customHeight="1" thickBot="1" x14ac:dyDescent="0.4"/>
    <row r="11" spans="1:7" ht="51.75" customHeight="1" thickBot="1" x14ac:dyDescent="0.4">
      <c r="A11" s="42">
        <v>3</v>
      </c>
      <c r="B11" s="43" t="s">
        <v>10</v>
      </c>
      <c r="C11" s="43"/>
      <c r="D11" s="43"/>
      <c r="E11" s="44" t="s">
        <v>60</v>
      </c>
      <c r="F11" s="44" t="s">
        <v>11</v>
      </c>
      <c r="G11" s="45" t="s">
        <v>7</v>
      </c>
    </row>
    <row r="12" spans="1:7" x14ac:dyDescent="0.35">
      <c r="A12" s="92" t="s">
        <v>12</v>
      </c>
      <c r="B12" s="46" t="s">
        <v>13</v>
      </c>
      <c r="C12" s="47"/>
      <c r="D12" s="48"/>
      <c r="E12" s="94">
        <v>1</v>
      </c>
      <c r="F12" s="109">
        <f>D15</f>
        <v>0</v>
      </c>
      <c r="G12" s="89"/>
    </row>
    <row r="13" spans="1:7" ht="106.25" customHeight="1" x14ac:dyDescent="0.35">
      <c r="A13" s="93"/>
      <c r="B13" s="49" t="s">
        <v>14</v>
      </c>
      <c r="C13" s="50"/>
      <c r="D13" s="51"/>
      <c r="E13" s="95"/>
      <c r="F13" s="110"/>
      <c r="G13" s="90"/>
    </row>
    <row r="14" spans="1:7" ht="50.15" customHeight="1" x14ac:dyDescent="0.35">
      <c r="A14" s="93"/>
      <c r="B14" s="6"/>
      <c r="C14" s="38"/>
      <c r="D14" s="7"/>
      <c r="E14" s="95"/>
      <c r="F14" s="110"/>
      <c r="G14" s="90"/>
    </row>
    <row r="15" spans="1:7" ht="28.4" customHeight="1" thickBot="1" x14ac:dyDescent="0.4">
      <c r="A15" s="107"/>
      <c r="B15" s="96" t="s">
        <v>15</v>
      </c>
      <c r="C15" s="117"/>
      <c r="D15" s="52"/>
      <c r="E15" s="99"/>
      <c r="F15" s="111"/>
      <c r="G15" s="91"/>
    </row>
    <row r="16" spans="1:7" ht="33.75" customHeight="1" x14ac:dyDescent="0.35">
      <c r="A16" s="97" t="s">
        <v>16</v>
      </c>
      <c r="B16" s="141" t="s">
        <v>61</v>
      </c>
      <c r="C16" s="142"/>
      <c r="D16" s="143"/>
      <c r="E16" s="94">
        <f>SUM(C19:C26)</f>
        <v>13</v>
      </c>
      <c r="F16" s="129">
        <f>D19+D22+D24</f>
        <v>0</v>
      </c>
      <c r="G16" s="87"/>
    </row>
    <row r="17" spans="1:9" x14ac:dyDescent="0.35">
      <c r="A17" s="98"/>
      <c r="B17" s="53" t="s">
        <v>17</v>
      </c>
      <c r="C17" s="50"/>
      <c r="D17" s="51"/>
      <c r="E17" s="95"/>
      <c r="F17" s="130"/>
      <c r="G17" s="88"/>
    </row>
    <row r="18" spans="1:9" ht="15" customHeight="1" x14ac:dyDescent="0.35">
      <c r="A18" s="98"/>
      <c r="B18" s="54" t="s">
        <v>62</v>
      </c>
      <c r="C18" s="38"/>
      <c r="D18" s="7"/>
      <c r="E18" s="95"/>
      <c r="F18" s="130"/>
      <c r="G18" s="88"/>
    </row>
    <row r="19" spans="1:9" ht="62.5" x14ac:dyDescent="0.35">
      <c r="A19" s="98"/>
      <c r="B19" s="55" t="s">
        <v>57</v>
      </c>
      <c r="C19" s="132">
        <v>2</v>
      </c>
      <c r="D19" s="134"/>
      <c r="E19" s="95"/>
      <c r="F19" s="130"/>
      <c r="G19" s="88"/>
    </row>
    <row r="20" spans="1:9" ht="47.4" customHeight="1" thickBot="1" x14ac:dyDescent="0.4">
      <c r="A20" s="98"/>
      <c r="B20" s="58"/>
      <c r="C20" s="133"/>
      <c r="D20" s="135"/>
      <c r="E20" s="95"/>
      <c r="F20" s="130"/>
      <c r="G20" s="88"/>
    </row>
    <row r="21" spans="1:9" ht="22.5" customHeight="1" thickBot="1" x14ac:dyDescent="0.4">
      <c r="A21" s="98"/>
      <c r="B21" s="59" t="s">
        <v>63</v>
      </c>
      <c r="C21" s="60"/>
      <c r="D21" s="61"/>
      <c r="E21" s="95"/>
      <c r="F21" s="130"/>
      <c r="G21" s="37"/>
      <c r="I21" s="62"/>
    </row>
    <row r="22" spans="1:9" ht="21.5" customHeight="1" x14ac:dyDescent="0.35">
      <c r="A22" s="93"/>
      <c r="B22" s="55" t="s">
        <v>65</v>
      </c>
      <c r="C22" s="136">
        <v>7</v>
      </c>
      <c r="D22" s="135"/>
      <c r="E22" s="95"/>
      <c r="F22" s="130"/>
      <c r="G22" s="37"/>
      <c r="I22" s="62"/>
    </row>
    <row r="23" spans="1:9" ht="48" customHeight="1" x14ac:dyDescent="0.35">
      <c r="A23" s="93"/>
      <c r="B23" s="82"/>
      <c r="C23" s="137"/>
      <c r="D23" s="138"/>
      <c r="E23" s="95"/>
      <c r="F23" s="130"/>
      <c r="G23" s="37"/>
      <c r="I23" s="62"/>
    </row>
    <row r="24" spans="1:9" ht="23.4" customHeight="1" x14ac:dyDescent="0.35">
      <c r="A24" s="93"/>
      <c r="B24" s="63" t="s">
        <v>64</v>
      </c>
      <c r="C24" s="132">
        <v>4</v>
      </c>
      <c r="D24" s="134"/>
      <c r="E24" s="95"/>
      <c r="F24" s="130"/>
      <c r="G24" s="88"/>
      <c r="I24" s="62"/>
    </row>
    <row r="25" spans="1:9" ht="39.5" customHeight="1" x14ac:dyDescent="0.35">
      <c r="A25" s="93"/>
      <c r="B25" s="55" t="s">
        <v>58</v>
      </c>
      <c r="C25" s="133"/>
      <c r="D25" s="134"/>
      <c r="E25" s="95"/>
      <c r="F25" s="130"/>
      <c r="G25" s="88"/>
    </row>
    <row r="26" spans="1:9" ht="37.5" customHeight="1" x14ac:dyDescent="0.35">
      <c r="A26" s="93"/>
      <c r="B26" s="6"/>
      <c r="C26" s="133"/>
      <c r="D26" s="134"/>
      <c r="E26" s="95"/>
      <c r="F26" s="130"/>
      <c r="G26" s="88"/>
    </row>
    <row r="27" spans="1:9" ht="39" customHeight="1" thickBot="1" x14ac:dyDescent="0.4">
      <c r="A27" s="107"/>
      <c r="B27" s="139" t="s">
        <v>18</v>
      </c>
      <c r="C27" s="140"/>
      <c r="D27" s="64"/>
      <c r="E27" s="108"/>
      <c r="F27" s="131"/>
      <c r="G27" s="8"/>
    </row>
    <row r="28" spans="1:9" x14ac:dyDescent="0.35">
      <c r="A28" s="92" t="s">
        <v>19</v>
      </c>
      <c r="B28" s="46" t="s">
        <v>20</v>
      </c>
      <c r="C28" s="47"/>
      <c r="D28" s="48"/>
      <c r="E28" s="97">
        <v>2</v>
      </c>
      <c r="F28" s="109">
        <f>D32</f>
        <v>0</v>
      </c>
      <c r="G28" s="89"/>
    </row>
    <row r="29" spans="1:9" ht="37.5" x14ac:dyDescent="0.35">
      <c r="A29" s="93"/>
      <c r="B29" s="55" t="s">
        <v>21</v>
      </c>
      <c r="C29" s="50"/>
      <c r="D29" s="51"/>
      <c r="E29" s="98"/>
      <c r="F29" s="110"/>
      <c r="G29" s="90"/>
    </row>
    <row r="30" spans="1:9" ht="25" x14ac:dyDescent="0.35">
      <c r="A30" s="93"/>
      <c r="B30" s="55" t="s">
        <v>22</v>
      </c>
      <c r="C30" s="65"/>
      <c r="D30" s="66"/>
      <c r="E30" s="98"/>
      <c r="F30" s="110"/>
      <c r="G30" s="90"/>
    </row>
    <row r="31" spans="1:9" ht="38" customHeight="1" x14ac:dyDescent="0.35">
      <c r="A31" s="93"/>
      <c r="B31" s="6"/>
      <c r="C31" s="38"/>
      <c r="D31" s="7"/>
      <c r="E31" s="98"/>
      <c r="F31" s="110"/>
      <c r="G31" s="90"/>
    </row>
    <row r="32" spans="1:9" ht="32.5" customHeight="1" thickBot="1" x14ac:dyDescent="0.4">
      <c r="A32" s="107"/>
      <c r="B32" s="96" t="s">
        <v>23</v>
      </c>
      <c r="C32" s="117"/>
      <c r="D32" s="67"/>
      <c r="E32" s="99"/>
      <c r="F32" s="111"/>
      <c r="G32" s="91"/>
    </row>
    <row r="33" spans="1:7" x14ac:dyDescent="0.35">
      <c r="A33" s="92" t="s">
        <v>24</v>
      </c>
      <c r="B33" s="84" t="s">
        <v>70</v>
      </c>
      <c r="C33" s="68"/>
      <c r="D33" s="69"/>
      <c r="E33" s="97">
        <f>SUM(C35:C36)</f>
        <v>1</v>
      </c>
      <c r="F33" s="109">
        <f>D35+D36</f>
        <v>0</v>
      </c>
      <c r="G33" s="89"/>
    </row>
    <row r="34" spans="1:7" ht="22" customHeight="1" x14ac:dyDescent="0.35">
      <c r="A34" s="93"/>
      <c r="B34" s="85" t="s">
        <v>67</v>
      </c>
      <c r="C34" s="50"/>
      <c r="D34" s="51"/>
      <c r="E34" s="98"/>
      <c r="F34" s="110"/>
      <c r="G34" s="90"/>
    </row>
    <row r="35" spans="1:7" ht="42" customHeight="1" x14ac:dyDescent="0.35">
      <c r="A35" s="93"/>
      <c r="B35" s="85" t="s">
        <v>69</v>
      </c>
      <c r="C35" s="56">
        <v>0.5</v>
      </c>
      <c r="D35" s="57"/>
      <c r="E35" s="98"/>
      <c r="F35" s="110"/>
      <c r="G35" s="90"/>
    </row>
    <row r="36" spans="1:7" ht="30" customHeight="1" x14ac:dyDescent="0.35">
      <c r="A36" s="93"/>
      <c r="B36" s="85" t="s">
        <v>68</v>
      </c>
      <c r="C36" s="56">
        <v>0.5</v>
      </c>
      <c r="D36" s="57"/>
      <c r="E36" s="98"/>
      <c r="F36" s="110"/>
      <c r="G36" s="90"/>
    </row>
    <row r="37" spans="1:7" ht="17.5" customHeight="1" x14ac:dyDescent="0.35">
      <c r="A37" s="93"/>
      <c r="B37" s="6"/>
      <c r="C37" s="38"/>
      <c r="D37" s="7"/>
      <c r="E37" s="98"/>
      <c r="F37" s="110"/>
      <c r="G37" s="90"/>
    </row>
    <row r="38" spans="1:7" ht="40" customHeight="1" thickBot="1" x14ac:dyDescent="0.4">
      <c r="A38" s="107"/>
      <c r="B38" s="96" t="s">
        <v>25</v>
      </c>
      <c r="C38" s="117"/>
      <c r="D38" s="67"/>
      <c r="E38" s="99"/>
      <c r="F38" s="111"/>
      <c r="G38" s="9"/>
    </row>
    <row r="39" spans="1:7" ht="46.5" thickBot="1" x14ac:dyDescent="0.4">
      <c r="A39" s="70"/>
      <c r="B39" s="71" t="s">
        <v>26</v>
      </c>
      <c r="C39" s="71"/>
      <c r="D39" s="71"/>
      <c r="E39" s="44" t="s">
        <v>60</v>
      </c>
      <c r="F39" s="44" t="s">
        <v>11</v>
      </c>
      <c r="G39" s="72"/>
    </row>
    <row r="40" spans="1:7" ht="21.5" thickBot="1" x14ac:dyDescent="0.4">
      <c r="A40" s="73"/>
      <c r="B40" s="74" t="s">
        <v>27</v>
      </c>
      <c r="C40" s="74"/>
      <c r="D40" s="74"/>
      <c r="E40" s="75">
        <f>SUM(E12:E38)</f>
        <v>17</v>
      </c>
      <c r="F40" s="76">
        <f>SUM(F12:F38)</f>
        <v>0</v>
      </c>
      <c r="G40" s="77"/>
    </row>
    <row r="41" spans="1:7" ht="6.65" customHeight="1" x14ac:dyDescent="0.35">
      <c r="A41" s="78"/>
      <c r="B41" s="79"/>
      <c r="C41" s="79"/>
      <c r="D41" s="79"/>
      <c r="E41" s="80"/>
      <c r="F41" s="80"/>
      <c r="G41" s="80"/>
    </row>
    <row r="43" spans="1:7" x14ac:dyDescent="0.35">
      <c r="F43" s="81"/>
    </row>
    <row r="45" spans="1:7" ht="15.75" customHeight="1" x14ac:dyDescent="0.35"/>
    <row r="46" spans="1:7" x14ac:dyDescent="0.35">
      <c r="B46" s="83" t="s">
        <v>66</v>
      </c>
    </row>
  </sheetData>
  <mergeCells count="36">
    <mergeCell ref="A33:A38"/>
    <mergeCell ref="E33:E38"/>
    <mergeCell ref="F33:F38"/>
    <mergeCell ref="B38:C38"/>
    <mergeCell ref="G24:G26"/>
    <mergeCell ref="G33:G35"/>
    <mergeCell ref="G36:G37"/>
    <mergeCell ref="D24:D26"/>
    <mergeCell ref="B27:C27"/>
    <mergeCell ref="A28:A32"/>
    <mergeCell ref="E28:E32"/>
    <mergeCell ref="F28:F32"/>
    <mergeCell ref="G28:G32"/>
    <mergeCell ref="B32:C32"/>
    <mergeCell ref="A16:A27"/>
    <mergeCell ref="B16:D16"/>
    <mergeCell ref="E16:E27"/>
    <mergeCell ref="F16:F27"/>
    <mergeCell ref="G16:G20"/>
    <mergeCell ref="C19:C20"/>
    <mergeCell ref="D19:D20"/>
    <mergeCell ref="C22:C23"/>
    <mergeCell ref="D22:D23"/>
    <mergeCell ref="C24:C26"/>
    <mergeCell ref="A3:F3"/>
    <mergeCell ref="B4:G4"/>
    <mergeCell ref="B5:G5"/>
    <mergeCell ref="A8:A9"/>
    <mergeCell ref="C9:G9"/>
    <mergeCell ref="C8:G8"/>
    <mergeCell ref="C7:G7"/>
    <mergeCell ref="A12:A15"/>
    <mergeCell ref="E12:E15"/>
    <mergeCell ref="F12:F15"/>
    <mergeCell ref="G12:G15"/>
    <mergeCell ref="B15:C15"/>
  </mergeCells>
  <printOptions horizontalCentered="1"/>
  <pageMargins left="0.39370078740157483" right="0.39370078740157483" top="0.98425196850393704" bottom="0" header="0" footer="0"/>
  <pageSetup paperSize="9" scale="70" orientation="portrait" r:id="rId1"/>
  <headerFooter>
    <oddFooter>&amp;C&amp;P de &amp;N</oddFooter>
  </headerFooter>
  <rowBreaks count="2" manualBreakCount="2">
    <brk id="27" max="6" man="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97665a-92a7-483f-88ba-7b1fdf7d8c07">
      <Terms xmlns="http://schemas.microsoft.com/office/infopath/2007/PartnerControls"/>
    </lcf76f155ced4ddcb4097134ff3c332f>
    <TaxCatchAll xmlns="3ea03929-fffa-4420-b641-51a467d71321" xsi:nil="true"/>
    <_dlc_DocId xmlns="3ea03929-fffa-4420-b641-51a467d71321">464DZQEW6WJR-373865134-1127865</_dlc_DocId>
    <_dlc_DocIdUrl xmlns="3ea03929-fffa-4420-b641-51a467d71321">
      <Url>https://consorciorg.sharepoint.com/sites/ARXIU/_layouts/15/DocIdRedir.aspx?ID=464DZQEW6WJR-373865134-1127865</Url>
      <Description>464DZQEW6WJR-373865134-1127865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913A349E47E004585B3911EDCDCC725" ma:contentTypeVersion="16" ma:contentTypeDescription="Crea un document nou" ma:contentTypeScope="" ma:versionID="e483fdc4d9a6328334672eb07eb04543">
  <xsd:schema xmlns:xsd="http://www.w3.org/2001/XMLSchema" xmlns:xs="http://www.w3.org/2001/XMLSchema" xmlns:p="http://schemas.microsoft.com/office/2006/metadata/properties" xmlns:ns2="3ea03929-fffa-4420-b641-51a467d71321" xmlns:ns3="9597665a-92a7-483f-88ba-7b1fdf7d8c07" targetNamespace="http://schemas.microsoft.com/office/2006/metadata/properties" ma:root="true" ma:fieldsID="eb41f2d44cc7ca957bb7728517372019" ns2:_="" ns3:_="">
    <xsd:import namespace="3ea03929-fffa-4420-b641-51a467d71321"/>
    <xsd:import namespace="9597665a-92a7-483f-88ba-7b1fdf7d8c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a03929-fffa-4420-b641-51a467d71321" elementFormDefault="qualified">
    <xsd:import namespace="http://schemas.microsoft.com/office/2006/documentManagement/types"/>
    <xsd:import namespace="http://schemas.microsoft.com/office/infopath/2007/PartnerControls"/>
    <xsd:element name="_dlc_DocId" ma:index="8" nillable="true" ma:displayName="Valor de l'ID de document" ma:description="Valor de l'ID de document assignat a aquest element." ma:indexed="true" ma:internalName="_dlc_DocId" ma:readOnly="true">
      <xsd:simpleType>
        <xsd:restriction base="dms:Text"/>
      </xsd:simpleType>
    </xsd:element>
    <xsd:element name="_dlc_DocIdUrl" ma:index="9" nillable="true" ma:displayName="ID de document" ma:description="Enllaç permanent a aques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1"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 compartit amb detalls" ma:internalName="SharedWithDetails" ma:readOnly="true">
      <xsd:simpleType>
        <xsd:restriction base="dms:Note">
          <xsd:maxLength value="255"/>
        </xsd:restriction>
      </xsd:simpleType>
    </xsd:element>
    <xsd:element name="TaxCatchAll" ma:index="26" nillable="true" ma:displayName="Taxonomy Catch All Column" ma:hidden="true" ma:list="{bb5c0a35-47df-44b1-9964-b07d66a02aa2}" ma:internalName="TaxCatchAll" ma:showField="CatchAllData" ma:web="3ea03929-fffa-4420-b641-51a467d7132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97665a-92a7-483f-88ba-7b1fdf7d8c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Etiquetes de la imatge" ma:readOnly="false" ma:fieldId="{5cf76f15-5ced-4ddc-b409-7134ff3c332f}" ma:taxonomyMulti="true" ma:sspId="a67d2854-f0f2-452a-88a0-6ce111ece43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838BC0-683B-4345-85CB-7A997495ECE9}">
  <ds:schemaRefs>
    <ds:schemaRef ds:uri="http://schemas.microsoft.com/sharepoint/events"/>
  </ds:schemaRefs>
</ds:datastoreItem>
</file>

<file path=customXml/itemProps2.xml><?xml version="1.0" encoding="utf-8"?>
<ds:datastoreItem xmlns:ds="http://schemas.openxmlformats.org/officeDocument/2006/customXml" ds:itemID="{4EFB1F06-CEA8-4356-9A41-9C919916460D}">
  <ds:schemaRefs>
    <ds:schemaRef ds:uri="http://schemas.microsoft.com/sharepoint/v3/contenttype/forms"/>
  </ds:schemaRefs>
</ds:datastoreItem>
</file>

<file path=customXml/itemProps3.xml><?xml version="1.0" encoding="utf-8"?>
<ds:datastoreItem xmlns:ds="http://schemas.openxmlformats.org/officeDocument/2006/customXml" ds:itemID="{E1CE8D5E-0EFB-4718-BBDC-FC0DD17129F7}">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a91a24f8-2f8f-4812-8b44-83001f9d23d1"/>
    <ds:schemaRef ds:uri="http://schemas.microsoft.com/office/2006/documentManagement/types"/>
    <ds:schemaRef ds:uri="http://purl.org/dc/elements/1.1/"/>
    <ds:schemaRef ds:uri="49919dca-d9c1-492f-bd36-8a887e31a6e3"/>
    <ds:schemaRef ds:uri="8c4eab03-a20e-45e1-b22b-477a32a35927"/>
    <ds:schemaRef ds:uri="http://www.w3.org/XML/1998/namespace"/>
    <ds:schemaRef ds:uri="http://purl.org/dc/terms/"/>
    <ds:schemaRef ds:uri="9597665a-92a7-483f-88ba-7b1fdf7d8c07"/>
    <ds:schemaRef ds:uri="3ea03929-fffa-4420-b641-51a467d71321"/>
  </ds:schemaRefs>
</ds:datastoreItem>
</file>

<file path=customXml/itemProps4.xml><?xml version="1.0" encoding="utf-8"?>
<ds:datastoreItem xmlns:ds="http://schemas.openxmlformats.org/officeDocument/2006/customXml" ds:itemID="{5A725F28-CE51-4F96-9FB4-2A00A9C8E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a03929-fffa-4420-b641-51a467d71321"/>
    <ds:schemaRef ds:uri="9597665a-92a7-483f-88ba-7b1fdf7d8c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64</TotalTime>
  <Application>Microsoft Excel</Application>
  <DocSecurity>0</DocSecurity>
  <ScaleCrop>false</ScaleCrop>
  <HeadingPairs>
    <vt:vector size="4" baseType="variant">
      <vt:variant>
        <vt:lpstr>Fulls de càlcul</vt:lpstr>
      </vt:variant>
      <vt:variant>
        <vt:i4>2</vt:i4>
      </vt:variant>
      <vt:variant>
        <vt:lpstr>Intervals amb nom</vt:lpstr>
      </vt:variant>
      <vt:variant>
        <vt:i4>1</vt:i4>
      </vt:variant>
    </vt:vector>
  </HeadingPairs>
  <TitlesOfParts>
    <vt:vector size="3" baseType="lpstr">
      <vt:lpstr>Portada </vt:lpstr>
      <vt:lpstr>Subjectius</vt:lpstr>
      <vt:lpstr>Subjectius!Àrea_d'impressió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Ferran Cinca</dc:creator>
  <dc:description/>
  <cp:lastModifiedBy>Ferran Cinca</cp:lastModifiedBy>
  <cp:revision>13</cp:revision>
  <cp:lastPrinted>2023-06-07T07:03:36Z</cp:lastPrinted>
  <dcterms:created xsi:type="dcterms:W3CDTF">2021-10-05T19:20:41Z</dcterms:created>
  <dcterms:modified xsi:type="dcterms:W3CDTF">2026-05-04T08:59:40Z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0x0101006913A349E47E004585B3911EDCDCC725</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MediaServiceImageTags">
    <vt:lpwstr/>
  </property>
  <property fmtid="{D5CDD505-2E9C-101B-9397-08002B2CF9AE}" pid="8" name="Order">
    <vt:i4>52031000</vt:i4>
  </property>
  <property fmtid="{D5CDD505-2E9C-101B-9397-08002B2CF9AE}" pid="9" name="ScaleCrop">
    <vt:bool>false</vt:bool>
  </property>
  <property fmtid="{D5CDD505-2E9C-101B-9397-08002B2CF9AE}" pid="10" name="ShareDoc">
    <vt:bool>false</vt:bool>
  </property>
  <property fmtid="{D5CDD505-2E9C-101B-9397-08002B2CF9AE}" pid="11" name="_dlc_DocIdItemGuid">
    <vt:lpwstr>39cfe42e-d19b-40d8-8d08-eb49c6f55716</vt:lpwstr>
  </property>
</Properties>
</file>